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mp" ContentType="image/png"/>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threadedComments/threadedComment1.xml" ContentType="application/vnd.ms-excel.threadedcomment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2.xml" ContentType="application/vnd.openxmlformats-officedocument.spreadsheetml.comments+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omments3.xml" ContentType="application/vnd.openxmlformats-officedocument.spreadsheetml.comments+xml"/>
  <Override PartName="/xl/threadedComments/threadedComment2.xml" ContentType="application/vnd.ms-excel.threadedcomments+xml"/>
  <Override PartName="/xl/comments4.xml" ContentType="application/vnd.openxmlformats-officedocument.spreadsheetml.comments+xml"/>
  <Override PartName="/xl/threadedComments/threadedComment3.xml" ContentType="application/vnd.ms-excel.threadedcomments+xml"/>
  <Override PartName="/xl/drawings/drawing8.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defaultThemeVersion="166925"/>
  <mc:AlternateContent xmlns:mc="http://schemas.openxmlformats.org/markup-compatibility/2006">
    <mc:Choice Requires="x15">
      <x15ac:absPath xmlns:x15ac="http://schemas.microsoft.com/office/spreadsheetml/2010/11/ac" url="https://entsogeu.sharepoint.com/sites/ExternalCollaboration/WG Scenario Building/2024 Scenarios/WGSB Subteams/Innovation Team/_Data templates/Prices/"/>
    </mc:Choice>
  </mc:AlternateContent>
  <xr:revisionPtr revIDLastSave="135" documentId="8_{6F9442C3-56DC-4E4C-9893-5D9F0F21E71E}" xr6:coauthVersionLast="47" xr6:coauthVersionMax="47" xr10:uidLastSave="{3D46B8B4-1540-4A7A-B8DA-33D7619E2ACA}"/>
  <bookViews>
    <workbookView xWindow="28680" yWindow="-120" windowWidth="29040" windowHeight="15720" tabRatio="945" firstSheet="2" activeTab="2" xr2:uid="{00000000-000D-0000-FFFF-FFFF00000000}"/>
  </bookViews>
  <sheets>
    <sheet name="Final Fuel Prices  2022" sheetId="41" state="hidden" r:id="rId1"/>
    <sheet name="Read me" sheetId="16" state="hidden" r:id="rId2"/>
    <sheet name="Matrix 2024" sheetId="27" r:id="rId3"/>
    <sheet name="Graph for SG" sheetId="44" state="hidden" r:id="rId4"/>
    <sheet name="Blue hydrogen and SNG costs" sheetId="42" state="hidden" r:id="rId5"/>
    <sheet name="Fuel price bench for 2024" sheetId="22" state="hidden" r:id="rId6"/>
    <sheet name="Import costs of amonia and hydr" sheetId="43" state="hidden" r:id="rId7"/>
    <sheet name="IEA - References" sheetId="19" state="hidden" r:id="rId8"/>
    <sheet name="RePower EU- References" sheetId="20" state="hidden" r:id="rId9"/>
    <sheet name="Gas Blend Final" sheetId="45" r:id="rId10"/>
    <sheet name="PPROD-RPE" sheetId="32" state="hidden" r:id="rId11"/>
    <sheet name="PPROD_F55" sheetId="37" state="hidden" r:id="rId12"/>
    <sheet name="NIMP_RPE" sheetId="33" state="hidden" r:id="rId13"/>
    <sheet name="NIMP_FF55" sheetId="38" state="hidden" r:id="rId14"/>
    <sheet name="RECONF_RPE" sheetId="34" state="hidden" r:id="rId15"/>
    <sheet name="RECONF_FF55" sheetId="39" state="hidden" r:id="rId16"/>
    <sheet name="Overview 2024 cycle" sheetId="23" state="hidden" r:id="rId17"/>
    <sheet name="Biomethane_FF55" sheetId="35" state="hidden" r:id="rId18"/>
    <sheet name="Biomethane_RPE" sheetId="36" state="hidden" r:id="rId19"/>
    <sheet name="Oil RePowerEU" sheetId="21" state="hidden" r:id="rId20"/>
    <sheet name="GA EU 27 NCV 200420" sheetId="17" state="hidden" r:id="rId21"/>
    <sheet name="DE EU27 NCV 200420" sheetId="18" state="hidden" r:id="rId22"/>
    <sheet name="Oil SP" sheetId="5" state="hidden" r:id="rId23"/>
    <sheet name="Oil SD" sheetId="6" state="hidden" r:id="rId24"/>
    <sheet name="Lignite" sheetId="8" state="hidden" r:id="rId25"/>
    <sheet name="Overview biomethane" sheetId="26" state="hidden" r:id="rId26"/>
    <sheet name="Biogas + upgrade" sheetId="24" state="hidden" r:id="rId27"/>
    <sheet name="Thermal gasification" sheetId="25" state="hidden" r:id="rId28"/>
  </sheets>
  <externalReferences>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s>
  <definedNames>
    <definedName name="_">#REF!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dRecalcBehavior" hidden="1">0</definedName>
    <definedName name="_AtRisk_SimSetting_StdRecalcWithoutRiskStatic" hidden="1">0</definedName>
    <definedName name="_AtRisk_SimSetting_StdRecalcWithoutRiskStaticPercentile" hidden="1">0.5</definedName>
    <definedName name="a">#REF!</definedName>
    <definedName name="aa" localSheetId="26"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 localSheetId="21"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 localSheetId="0"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 localSheetId="19"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 localSheetId="25"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 localSheetId="8"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 localSheetId="27"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a" localSheetId="26"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a" localSheetId="21"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a" localSheetId="0"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a" localSheetId="19"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a" localSheetId="25"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a" localSheetId="8"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a" localSheetId="27"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aa"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All_TP">#REF!,#REF!,#REF!</definedName>
    <definedName name="All_US">#REF!,#REF!,#REF!</definedName>
    <definedName name="asdf">#REF!</definedName>
    <definedName name="bb" localSheetId="26"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 localSheetId="21"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 localSheetId="0"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 localSheetId="19"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 localSheetId="25"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 localSheetId="8"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 localSheetId="27"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b" localSheetId="26"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b" localSheetId="21"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b" localSheetId="0"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b" localSheetId="19"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b" localSheetId="25"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b" localSheetId="8"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b" localSheetId="27"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bb"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Biomass_Rate">'[1]Conversion Factors'!#REF!</definedName>
    <definedName name="body0fa">#REF!</definedName>
    <definedName name="body1ea">#REF!</definedName>
    <definedName name="body1eb">#REF!</definedName>
    <definedName name="body1fa">#REF!</definedName>
    <definedName name="body1fb">#REF!</definedName>
    <definedName name="body1ga">#REF!</definedName>
    <definedName name="body1gb">#REF!</definedName>
    <definedName name="body2ea">#REF!</definedName>
    <definedName name="body2eb">#REF!</definedName>
    <definedName name="body2f">#REF!</definedName>
    <definedName name="body2fa">#REF!</definedName>
    <definedName name="body2fb">#REF!</definedName>
    <definedName name="body2ga">#REF!</definedName>
    <definedName name="body2gb">#REF!</definedName>
    <definedName name="body3ea">#REF!</definedName>
    <definedName name="body3eb">#REF!</definedName>
    <definedName name="body3fa">#REF!</definedName>
    <definedName name="body3fb">#REF!</definedName>
    <definedName name="body3ga">#REF!</definedName>
    <definedName name="body3gb">#REF!</definedName>
    <definedName name="body4ea">#REF!</definedName>
    <definedName name="body4eb">#REF!</definedName>
    <definedName name="body4f">#REF!</definedName>
    <definedName name="body4fa">#REF!</definedName>
    <definedName name="body4fb">#REF!</definedName>
    <definedName name="body4ga">#REF!</definedName>
    <definedName name="body4gb">#REF!</definedName>
    <definedName name="Capacity_factor_Solar">'[1]Conversion Factors'!#REF!</definedName>
    <definedName name="Capacity_factor_Wind">'[1]Conversion Factors'!#REF!</definedName>
    <definedName name="CAPEX" localSheetId="4">[2]Comparison!$B$18:$AG$21</definedName>
    <definedName name="CAPEX">'[2]Green LCOH'!$B$18:$AG$21</definedName>
    <definedName name="coal_cal" localSheetId="19">[3]mapping!$C$14:$C$15</definedName>
    <definedName name="coal_cal" localSheetId="8">[3]mapping!$C$14:$C$15</definedName>
    <definedName name="coal_cal">[4]mapping!$C$14:$C$15</definedName>
    <definedName name="conversion_col" localSheetId="19">[5]conversions!$B$26:$B$31</definedName>
    <definedName name="conversion_col" localSheetId="8">[5]conversions!$B$26:$B$31</definedName>
    <definedName name="conversion_col">[6]conversions!$B$26:$B$31</definedName>
    <definedName name="conversion_line" localSheetId="19">[5]conversions!$E$26:$K$26</definedName>
    <definedName name="conversion_line" localSheetId="8">[5]conversions!$E$26:$K$26</definedName>
    <definedName name="conversion_line">[6]conversions!$E$26:$K$26</definedName>
    <definedName name="conversion_table" localSheetId="19">[5]conversions!$E$26:$K$31</definedName>
    <definedName name="conversion_table" localSheetId="8">[5]conversions!$E$26:$K$31</definedName>
    <definedName name="conversion_table">[6]conversions!$E$26:$K$31</definedName>
    <definedName name="Country_Code">LEFT([7]MarketNodeSummary!$C$5,2)</definedName>
    <definedName name="countrye">#REF!</definedName>
    <definedName name="countryf">#REF!</definedName>
    <definedName name="countryg">#REF!</definedName>
    <definedName name="CRF_CountryName">[8]Sheet1!$C$4</definedName>
    <definedName name="currency" localSheetId="19">[5]mapping!$C$4:$C$8</definedName>
    <definedName name="currency" localSheetId="8">[5]mapping!$C$4:$C$8</definedName>
    <definedName name="currency">[6]mapping!$C$4:$C$8</definedName>
    <definedName name="currency_line" localSheetId="19">[5]conversions!$E$12:$I$12</definedName>
    <definedName name="currency_line" localSheetId="8">[5]conversions!$E$12:$I$12</definedName>
    <definedName name="currency_line">[6]conversions!$E$12:$I$12</definedName>
    <definedName name="currency_table" localSheetId="19">[5]conversions!$E$12:$I$13</definedName>
    <definedName name="currency_table" localSheetId="8">[5]conversions!$E$12:$I$13</definedName>
    <definedName name="currency_table">[6]conversions!$E$12:$I$13</definedName>
    <definedName name="data_pipelines">[9]All_pipelines!$F$4:$Q$429</definedName>
    <definedName name="_xlnm.Database" localSheetId="4">#REF!</definedName>
    <definedName name="_xlnm.Database">#REF!</definedName>
    <definedName name="Eff_P2CH4">'[1]Conversion Factors'!#REF!</definedName>
    <definedName name="Eff_P2CH4_2040">'[10]Conversion Factors'!$D$8</definedName>
    <definedName name="Eff_P2H2">'[1]Conversion Factors'!#REF!</definedName>
    <definedName name="Eff_P2L">'[1]Conversion Factors'!#REF!</definedName>
    <definedName name="Efficiency" localSheetId="4">[2]Comparison!$B$24:$AG$27</definedName>
    <definedName name="Efficiency">'[2]Green LCOH'!$B$24:$AG$27</definedName>
    <definedName name="Gas_Emission_Rate">'[1]Conversion Factors'!#REF!</definedName>
    <definedName name="Green_Gas_Emissions_Rate">'[1]Conversion Factors'!#REF!</definedName>
    <definedName name="Hydro_Emissions">'[1]Conversion Factors'!#REF!</definedName>
    <definedName name="kToe_to_TWh">'[1]Conversion Factors'!#REF!</definedName>
    <definedName name="List_Countries">[11]Admin!$D$9:$D$40</definedName>
    <definedName name="List_CountriesISO">[11]Admin!$E$9:$E$40</definedName>
    <definedName name="mappipe">[9]All_pipelines!$F$5:$G$429</definedName>
    <definedName name="Nuclear_Emissions_Rate">'[1]Conversion Factors'!#REF!</definedName>
    <definedName name="Oil_Emission_Rate">'[1]Conversion Factors'!#REF!</definedName>
    <definedName name="OtherRes_Emissions_Rate">'[1]Conversion Factors'!#REF!</definedName>
    <definedName name="P2G_Conversion_Rate">'[1]Conversion Factors'!#REF!</definedName>
    <definedName name="RetBE">[12]Macro1!#REF!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TRUE</definedName>
    <definedName name="RiskNumIterations" hidden="1">10000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en" localSheetId="19">[3]mapping!$H$6:$H$9</definedName>
    <definedName name="scen" localSheetId="8">[3]mapping!$H$6:$H$9</definedName>
    <definedName name="scen">[4]mapping!$H$6:$H$9</definedName>
    <definedName name="Solar_Emissions_Rate">'[1]Conversion Factors'!#REF!</definedName>
    <definedName name="Solar_for_P2G">#REF!</definedName>
    <definedName name="Solid_Emission_Rate">'[1]Conversion Factors'!#REF!</definedName>
    <definedName name="thermal_unit" localSheetId="19">[5]mapping!$D$4:$D$9</definedName>
    <definedName name="thermal_unit" localSheetId="8">[5]mapping!$D$4:$D$9</definedName>
    <definedName name="thermal_unit">[6]mapping!$D$4:$D$9</definedName>
    <definedName name="TP.Electricity_and_RES">#REF!</definedName>
    <definedName name="TP.Petroleum">#REF!</definedName>
    <definedName name="TP.Solids_and_Gases">#REF!</definedName>
    <definedName name="US.Electricity_and_RES">#REF!</definedName>
    <definedName name="US.Petroleum">#REF!</definedName>
    <definedName name="US.Solids_and_Gases">#REF!</definedName>
    <definedName name="v">#REF!</definedName>
    <definedName name="WEO" localSheetId="19">[3]mapping!$E$14:$E$17</definedName>
    <definedName name="WEO" localSheetId="8">[3]mapping!$E$14:$E$17</definedName>
    <definedName name="WEO">[4]mapping!$E$14:$E$17</definedName>
    <definedName name="Wind_Emissions_Rate">'[1]Conversion Factors'!#REF!</definedName>
    <definedName name="Wind_for_P2G">#REF!</definedName>
    <definedName name="wrn.Electricity._.Questionnaire." localSheetId="26"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wrn.Electricity._.Questionnaire." localSheetId="21"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wrn.Electricity._.Questionnaire." localSheetId="0"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wrn.Electricity._.Questionnaire." localSheetId="19"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wrn.Electricity._.Questionnaire." localSheetId="25"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wrn.Electricity._.Questionnaire." localSheetId="8"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wrn.Electricity._.Questionnaire." localSheetId="27"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wrn.Electricity._.Questionnaire."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xxx" localSheetId="26"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xxx" localSheetId="21"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xxx" localSheetId="0"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xxx" localSheetId="19"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xxx" localSheetId="25"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xxx" localSheetId="8"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xxx" localSheetId="27"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xxx" hidden="1">{#N/A,#N/A,FALSE,"Notes";#N/A,#N/A,FALSE,"Table1";#N/A,#N/A,FALSE,"Table2";#N/A,#N/A,FALSE,"Table3";#N/A,#N/A,FALSE,"Table4";#N/A,#N/A,FALSE,"Table5";#N/A,#N/A,FALSE,"Table6a";#N/A,#N/A,FALSE,"Table6b";#N/A,#N/A,FALSE,"Table6c";#N/A,#N/A,FALSE,"Table7a";#N/A,#N/A,FALSE,"Table7b";#N/A,#N/A,FALSE,"Table8a";#N/A,#N/A,FALSE,"Table8b";#N/A,#N/A,FALSE,"Table8c";#N/A,#N/A,FALSE,"Tables 9a-c";#N/A,#N/A,FALSE,"Tables 9d-f";#N/A,#N/A,FALSE,"Table 9g";#N/A,#N/A,FALSE,"Table 9h-j";#N/A,#N/A,FALSE,"Remarks"}</definedName>
    <definedName name="year" localSheetId="19">[3]mapping!$J$6:$J$9</definedName>
    <definedName name="year" localSheetId="8">[3]mapping!$J$6:$J$9</definedName>
    <definedName name="year">[4]mapping!$J$6:$J$9</definedName>
    <definedName name="yeare">#REF!</definedName>
    <definedName name="yearf">#REF!</definedName>
    <definedName name="yearg">#REF!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21" i="45" l="1"/>
  <c r="Q23" i="45"/>
  <c r="F15" i="27"/>
  <c r="P26" i="45"/>
  <c r="Q26" i="45"/>
  <c r="K26" i="45"/>
  <c r="Q22" i="45"/>
  <c r="P22" i="45"/>
  <c r="P23" i="45"/>
  <c r="P21" i="45"/>
  <c r="Q18" i="45"/>
  <c r="P18" i="45"/>
  <c r="K22" i="45"/>
  <c r="K23" i="45"/>
  <c r="K21" i="45"/>
  <c r="J22" i="45"/>
  <c r="J23" i="45"/>
  <c r="J21" i="45"/>
  <c r="K18" i="45"/>
  <c r="J18" i="45"/>
  <c r="J26" i="45" l="1"/>
  <c r="E21" i="27" s="1"/>
  <c r="E19" i="27" l="1"/>
  <c r="D19" i="27"/>
  <c r="F21" i="27"/>
  <c r="F20" i="27"/>
  <c r="E20" i="27"/>
  <c r="C38" i="45"/>
  <c r="D34" i="45"/>
  <c r="C34" i="45"/>
  <c r="D33" i="45"/>
  <c r="C33" i="45"/>
  <c r="D32" i="45"/>
  <c r="C32" i="45"/>
  <c r="N19" i="44"/>
  <c r="M19" i="44"/>
  <c r="L19" i="44"/>
  <c r="K19" i="44"/>
  <c r="J19" i="44"/>
  <c r="I19" i="44"/>
  <c r="H19" i="44"/>
  <c r="N22" i="44"/>
  <c r="N21" i="44"/>
  <c r="N20" i="44"/>
  <c r="Q18" i="44"/>
  <c r="C40" i="45" l="1"/>
  <c r="D40" i="45"/>
  <c r="C35" i="45"/>
  <c r="D35" i="45"/>
  <c r="D38" i="45" s="1"/>
  <c r="U7" i="19"/>
  <c r="C18" i="43"/>
  <c r="D15" i="43"/>
  <c r="E18" i="27"/>
  <c r="F18" i="27"/>
  <c r="D18" i="27"/>
  <c r="C23" i="43"/>
  <c r="D23" i="43"/>
  <c r="E23" i="43"/>
  <c r="C24" i="43"/>
  <c r="D24" i="43"/>
  <c r="E24" i="43"/>
  <c r="D22" i="43"/>
  <c r="E22" i="43"/>
  <c r="E25" i="43" s="1"/>
  <c r="C22" i="43"/>
  <c r="C15" i="43"/>
  <c r="Y4" i="19"/>
  <c r="E6" i="21"/>
  <c r="N8" i="19"/>
  <c r="D1" i="19"/>
  <c r="C14" i="42"/>
  <c r="C17" i="43"/>
  <c r="J30" i="19"/>
  <c r="I29" i="19"/>
  <c r="I30" i="19" s="1"/>
  <c r="E15" i="27" s="1"/>
  <c r="J29" i="19"/>
  <c r="H29" i="19"/>
  <c r="H30" i="19" s="1"/>
  <c r="D15" i="27" s="1"/>
  <c r="H26" i="19"/>
  <c r="H19" i="20"/>
  <c r="C6" i="22"/>
  <c r="F13" i="27"/>
  <c r="E13" i="27"/>
  <c r="D13" i="27"/>
  <c r="M27" i="19"/>
  <c r="L27" i="19"/>
  <c r="K27" i="19"/>
  <c r="J27" i="19"/>
  <c r="I27" i="19"/>
  <c r="M26" i="19"/>
  <c r="L26" i="19"/>
  <c r="K26" i="19"/>
  <c r="J26" i="19"/>
  <c r="I26" i="19"/>
  <c r="M25" i="19"/>
  <c r="L25" i="19"/>
  <c r="K25" i="19"/>
  <c r="J25" i="19"/>
  <c r="I25" i="19"/>
  <c r="H25" i="19"/>
  <c r="H27" i="19"/>
  <c r="G27" i="19"/>
  <c r="F27" i="19"/>
  <c r="F26" i="19"/>
  <c r="G26" i="19"/>
  <c r="G25" i="19"/>
  <c r="F25" i="19"/>
  <c r="E27" i="19"/>
  <c r="E26" i="19"/>
  <c r="E25" i="19"/>
  <c r="O54" i="42"/>
  <c r="P54" i="42"/>
  <c r="Q54" i="42"/>
  <c r="O58" i="42"/>
  <c r="P58" i="42"/>
  <c r="Q58" i="42"/>
  <c r="O59" i="42"/>
  <c r="P59" i="42"/>
  <c r="Q59" i="42"/>
  <c r="D39" i="45" l="1"/>
  <c r="C39" i="45"/>
  <c r="D25" i="43"/>
  <c r="C25" i="43"/>
  <c r="C20" i="42" l="1"/>
  <c r="C35" i="42" s="1"/>
  <c r="C34" i="42"/>
  <c r="N13" i="42"/>
  <c r="D34" i="42"/>
  <c r="Q48" i="42"/>
  <c r="P48" i="42"/>
  <c r="O48" i="42"/>
  <c r="Q45" i="42"/>
  <c r="P45" i="42"/>
  <c r="O45" i="42"/>
  <c r="C36" i="42" l="1"/>
  <c r="C37" i="42" s="1"/>
  <c r="C38" i="42" s="1"/>
  <c r="Q49" i="42"/>
  <c r="F34" i="42"/>
  <c r="O49" i="42"/>
  <c r="E34" i="42"/>
  <c r="P49" i="42"/>
  <c r="I42" i="42"/>
  <c r="I45" i="42" s="1"/>
  <c r="J42" i="42"/>
  <c r="J45" i="42" s="1"/>
  <c r="H44" i="42"/>
  <c r="U27" i="42"/>
  <c r="U28" i="42" s="1"/>
  <c r="F20" i="42" l="1"/>
  <c r="E20" i="42"/>
  <c r="D20" i="42"/>
  <c r="P17" i="42"/>
  <c r="O17" i="42"/>
  <c r="Q17" i="42"/>
  <c r="Q25" i="42"/>
  <c r="P25" i="42"/>
  <c r="C12" i="42"/>
  <c r="E16" i="43"/>
  <c r="D16" i="43"/>
  <c r="C16" i="43"/>
  <c r="E15" i="43"/>
  <c r="D36" i="42" l="1"/>
  <c r="E36" i="42"/>
  <c r="F36" i="42"/>
  <c r="X11" i="42"/>
  <c r="P21" i="42" s="1"/>
  <c r="Y11" i="42"/>
  <c r="Q21" i="42" s="1"/>
  <c r="W11" i="42"/>
  <c r="O21" i="42" s="1"/>
  <c r="S27" i="42"/>
  <c r="S28" i="42" s="1"/>
  <c r="O25" i="42" s="1"/>
  <c r="AD8" i="42"/>
  <c r="AE8" i="42"/>
  <c r="AF8" i="42"/>
  <c r="AE7" i="42"/>
  <c r="AF7" i="42"/>
  <c r="AD7" i="42"/>
  <c r="N9" i="42"/>
  <c r="D17" i="43"/>
  <c r="D18" i="43" s="1"/>
  <c r="E17" i="43"/>
  <c r="E18" i="43" s="1"/>
  <c r="J6" i="43"/>
  <c r="C8" i="42"/>
  <c r="D35" i="42" s="1"/>
  <c r="H22" i="19"/>
  <c r="M11" i="41"/>
  <c r="I11" i="41"/>
  <c r="J11" i="41"/>
  <c r="M21" i="19"/>
  <c r="K21" i="19"/>
  <c r="J21" i="19"/>
  <c r="H21" i="19"/>
  <c r="G21" i="19"/>
  <c r="E21" i="19"/>
  <c r="D21" i="19"/>
  <c r="C21" i="19"/>
  <c r="F35" i="42" l="1"/>
  <c r="F37" i="42" s="1"/>
  <c r="F38" i="42" s="1"/>
  <c r="E35" i="42"/>
  <c r="E37" i="42" s="1"/>
  <c r="E38" i="42" s="1"/>
  <c r="D37" i="42"/>
  <c r="D38" i="42" s="1"/>
  <c r="O50" i="42"/>
  <c r="O51" i="42" s="1"/>
  <c r="O52" i="42" s="1"/>
  <c r="O37" i="42" s="1"/>
  <c r="P50" i="42"/>
  <c r="P51" i="42" s="1"/>
  <c r="P52" i="42" s="1"/>
  <c r="P37" i="42" s="1"/>
  <c r="P30" i="42" s="1"/>
  <c r="P31" i="42" s="1"/>
  <c r="P32" i="42" s="1"/>
  <c r="Q50" i="42"/>
  <c r="Q51" i="42" s="1"/>
  <c r="Q52" i="42" s="1"/>
  <c r="Q37" i="42" s="1"/>
  <c r="Q30" i="42" s="1"/>
  <c r="Q31" i="42" s="1"/>
  <c r="Q32" i="42" s="1"/>
  <c r="O30" i="42"/>
  <c r="O31" i="42" s="1"/>
  <c r="O32" i="42" s="1"/>
  <c r="BM40" i="41"/>
  <c r="BL40" i="41"/>
  <c r="BK40" i="41"/>
  <c r="BJ40" i="41"/>
  <c r="BI40" i="41"/>
  <c r="BH40" i="41"/>
  <c r="BG40" i="41"/>
  <c r="BF40" i="41"/>
  <c r="BE40" i="41"/>
  <c r="BC40" i="41"/>
  <c r="BB40" i="41"/>
  <c r="BA40" i="41"/>
  <c r="AZ40" i="41"/>
  <c r="AY40" i="41"/>
  <c r="AX40" i="41"/>
  <c r="AW40" i="41"/>
  <c r="AV40" i="41"/>
  <c r="AU40" i="41"/>
  <c r="AR40" i="41"/>
  <c r="AQ40" i="41"/>
  <c r="AP40" i="41"/>
  <c r="AO40" i="41"/>
  <c r="BM39" i="41"/>
  <c r="BL39" i="41"/>
  <c r="BK39" i="41"/>
  <c r="BJ39" i="41"/>
  <c r="BI39" i="41"/>
  <c r="BH39" i="41"/>
  <c r="BG39" i="41"/>
  <c r="BF39" i="41"/>
  <c r="BE39" i="41"/>
  <c r="BC39" i="41"/>
  <c r="BB39" i="41"/>
  <c r="BA39" i="41"/>
  <c r="AZ39" i="41"/>
  <c r="AY39" i="41"/>
  <c r="AX39" i="41"/>
  <c r="AW39" i="41"/>
  <c r="AV39" i="41"/>
  <c r="AU39" i="41"/>
  <c r="AR39" i="41"/>
  <c r="AQ39" i="41"/>
  <c r="AP39" i="41"/>
  <c r="AO39" i="41"/>
  <c r="BM38" i="41"/>
  <c r="BL38" i="41"/>
  <c r="BK38" i="41"/>
  <c r="BJ38" i="41"/>
  <c r="BI38" i="41"/>
  <c r="BH38" i="41"/>
  <c r="BG38" i="41"/>
  <c r="BF38" i="41"/>
  <c r="BE38" i="41"/>
  <c r="BC38" i="41"/>
  <c r="BB38" i="41"/>
  <c r="BA38" i="41"/>
  <c r="AZ38" i="41"/>
  <c r="AY38" i="41"/>
  <c r="AX38" i="41"/>
  <c r="AW38" i="41"/>
  <c r="AV38" i="41"/>
  <c r="AU38" i="41"/>
  <c r="AR38" i="41"/>
  <c r="AQ38" i="41"/>
  <c r="AP38" i="41"/>
  <c r="AO38" i="41"/>
  <c r="BM37" i="41"/>
  <c r="BL37" i="41"/>
  <c r="BK37" i="41"/>
  <c r="BJ37" i="41"/>
  <c r="BI37" i="41"/>
  <c r="BH37" i="41"/>
  <c r="BG37" i="41"/>
  <c r="BF37" i="41"/>
  <c r="BE37" i="41"/>
  <c r="BC37" i="41"/>
  <c r="BB37" i="41"/>
  <c r="BA37" i="41"/>
  <c r="AZ37" i="41"/>
  <c r="AY37" i="41"/>
  <c r="AX37" i="41"/>
  <c r="AW37" i="41"/>
  <c r="AV37" i="41"/>
  <c r="AU37" i="41"/>
  <c r="AR37" i="41"/>
  <c r="AQ37" i="41"/>
  <c r="AP37" i="41"/>
  <c r="AO37" i="41"/>
  <c r="BM36" i="41"/>
  <c r="BL36" i="41"/>
  <c r="BK36" i="41"/>
  <c r="BJ36" i="41"/>
  <c r="BI36" i="41"/>
  <c r="BH36" i="41"/>
  <c r="BG36" i="41"/>
  <c r="BF36" i="41"/>
  <c r="BE36" i="41"/>
  <c r="BC36" i="41"/>
  <c r="BB36" i="41"/>
  <c r="BA36" i="41"/>
  <c r="AZ36" i="41"/>
  <c r="AY36" i="41"/>
  <c r="AX36" i="41"/>
  <c r="AW36" i="41"/>
  <c r="AV36" i="41"/>
  <c r="AU36" i="41"/>
  <c r="AR36" i="41"/>
  <c r="AQ36" i="41"/>
  <c r="AP36" i="41"/>
  <c r="AO36" i="41"/>
  <c r="BM34" i="41"/>
  <c r="BL34" i="41"/>
  <c r="BK34" i="41"/>
  <c r="BJ34" i="41"/>
  <c r="BI34" i="41"/>
  <c r="BH34" i="41"/>
  <c r="BG34" i="41"/>
  <c r="BF34" i="41"/>
  <c r="BE34" i="41"/>
  <c r="BC34" i="41"/>
  <c r="BB34" i="41"/>
  <c r="BA34" i="41"/>
  <c r="AZ34" i="41"/>
  <c r="AY34" i="41"/>
  <c r="AX34" i="41"/>
  <c r="AW34" i="41"/>
  <c r="AV34" i="41"/>
  <c r="AU34" i="41"/>
  <c r="AR34" i="41"/>
  <c r="AQ34" i="41"/>
  <c r="AP34" i="41"/>
  <c r="AO34" i="41"/>
  <c r="BM33" i="41"/>
  <c r="BL33" i="41"/>
  <c r="BK33" i="41"/>
  <c r="BJ33" i="41"/>
  <c r="BI33" i="41"/>
  <c r="BH33" i="41"/>
  <c r="BG33" i="41"/>
  <c r="BF33" i="41"/>
  <c r="BE33" i="41"/>
  <c r="BC33" i="41"/>
  <c r="BB33" i="41"/>
  <c r="BA33" i="41"/>
  <c r="AZ33" i="41"/>
  <c r="AY33" i="41"/>
  <c r="AX33" i="41"/>
  <c r="AW33" i="41"/>
  <c r="AV33" i="41"/>
  <c r="AU33" i="41"/>
  <c r="AR33" i="41"/>
  <c r="AQ33" i="41"/>
  <c r="AP33" i="41"/>
  <c r="AO33" i="41"/>
  <c r="BD32" i="41"/>
  <c r="BC32" i="41"/>
  <c r="AW32" i="41"/>
  <c r="AV32" i="41"/>
  <c r="AU32" i="41"/>
  <c r="AT32" i="41"/>
  <c r="BB32" i="41" s="1"/>
  <c r="AN32" i="41"/>
  <c r="AR32" i="41" s="1"/>
  <c r="AN31" i="41"/>
  <c r="BN30" i="41"/>
  <c r="BE30" i="41" s="1"/>
  <c r="BI30" i="41"/>
  <c r="BH30" i="41"/>
  <c r="BG30" i="41"/>
  <c r="BF30" i="41"/>
  <c r="BD30" i="41"/>
  <c r="BM30" i="41" s="1"/>
  <c r="BA30" i="41"/>
  <c r="AZ30" i="41"/>
  <c r="AY30" i="41"/>
  <c r="AX30" i="41"/>
  <c r="AT30" i="41"/>
  <c r="AW30" i="41" s="1"/>
  <c r="AR30" i="41"/>
  <c r="AQ30" i="41"/>
  <c r="AP30" i="41"/>
  <c r="AO30" i="41"/>
  <c r="AN30" i="41"/>
  <c r="BM29" i="41"/>
  <c r="BL29" i="41"/>
  <c r="BK29" i="41"/>
  <c r="BJ29" i="41"/>
  <c r="BI29" i="41"/>
  <c r="BH29" i="41"/>
  <c r="BG29" i="41"/>
  <c r="BF29" i="41"/>
  <c r="BE29" i="41"/>
  <c r="BC29" i="41"/>
  <c r="BB29" i="41"/>
  <c r="BA29" i="41"/>
  <c r="AZ29" i="41"/>
  <c r="AY29" i="41"/>
  <c r="AX29" i="41"/>
  <c r="AW29" i="41"/>
  <c r="AV29" i="41"/>
  <c r="AU29" i="41"/>
  <c r="AR29" i="41"/>
  <c r="AQ29" i="41"/>
  <c r="AP29" i="41"/>
  <c r="AO29" i="41"/>
  <c r="BM28" i="41"/>
  <c r="BL28" i="41"/>
  <c r="BK28" i="41"/>
  <c r="BJ28" i="41"/>
  <c r="BI28" i="41"/>
  <c r="BH28" i="41"/>
  <c r="BG28" i="41"/>
  <c r="BF28" i="41"/>
  <c r="BE28" i="41"/>
  <c r="BC28" i="41"/>
  <c r="BB28" i="41"/>
  <c r="BA28" i="41"/>
  <c r="AZ28" i="41"/>
  <c r="AY28" i="41"/>
  <c r="AX28" i="41"/>
  <c r="AW28" i="41"/>
  <c r="AV28" i="41"/>
  <c r="AU28" i="41"/>
  <c r="AR28" i="41"/>
  <c r="AQ28" i="41"/>
  <c r="AP28" i="41"/>
  <c r="AO28" i="41"/>
  <c r="BM27" i="41"/>
  <c r="BL27" i="41"/>
  <c r="BK27" i="41"/>
  <c r="BJ27" i="41"/>
  <c r="BI27" i="41"/>
  <c r="BH27" i="41"/>
  <c r="BG27" i="41"/>
  <c r="BF27" i="41"/>
  <c r="BE27" i="41"/>
  <c r="BC27" i="41"/>
  <c r="BB27" i="41"/>
  <c r="BA27" i="41"/>
  <c r="AZ27" i="41"/>
  <c r="AY27" i="41"/>
  <c r="AX27" i="41"/>
  <c r="AW27" i="41"/>
  <c r="AV27" i="41"/>
  <c r="AU27" i="41"/>
  <c r="AR27" i="41"/>
  <c r="AQ27" i="41"/>
  <c r="AP27" i="41"/>
  <c r="AO27" i="41"/>
  <c r="BM26" i="41"/>
  <c r="BL26" i="41"/>
  <c r="BK26" i="41"/>
  <c r="BJ26" i="41"/>
  <c r="BI26" i="41"/>
  <c r="BH26" i="41"/>
  <c r="BG26" i="41"/>
  <c r="BF26" i="41"/>
  <c r="BE26" i="41"/>
  <c r="BC26" i="41"/>
  <c r="BB26" i="41"/>
  <c r="BA26" i="41"/>
  <c r="AZ26" i="41"/>
  <c r="AY26" i="41"/>
  <c r="AX26" i="41"/>
  <c r="AW26" i="41"/>
  <c r="AV26" i="41"/>
  <c r="AU26" i="41"/>
  <c r="AR26" i="41"/>
  <c r="AQ26" i="41"/>
  <c r="AP26" i="41"/>
  <c r="AO26" i="41"/>
  <c r="BM25" i="41"/>
  <c r="BL25" i="41"/>
  <c r="BK25" i="41"/>
  <c r="BJ25" i="41"/>
  <c r="BI25" i="41"/>
  <c r="BH25" i="41"/>
  <c r="BG25" i="41"/>
  <c r="BF25" i="41"/>
  <c r="BE25" i="41"/>
  <c r="BC25" i="41"/>
  <c r="BB25" i="41"/>
  <c r="BA25" i="41"/>
  <c r="AZ25" i="41"/>
  <c r="AY25" i="41"/>
  <c r="AX25" i="41"/>
  <c r="AW25" i="41"/>
  <c r="AV25" i="41"/>
  <c r="AU25" i="41"/>
  <c r="AR25" i="41"/>
  <c r="AQ25" i="41"/>
  <c r="AP25" i="41"/>
  <c r="AO25" i="41"/>
  <c r="BM20" i="41"/>
  <c r="BL20" i="41"/>
  <c r="BK20" i="41"/>
  <c r="BJ20" i="41"/>
  <c r="BI20" i="41"/>
  <c r="BH20" i="41"/>
  <c r="BG20" i="41"/>
  <c r="BF20" i="41"/>
  <c r="BE20" i="41"/>
  <c r="BC20" i="41"/>
  <c r="BB20" i="41"/>
  <c r="BA20" i="41"/>
  <c r="AZ20" i="41"/>
  <c r="AY20" i="41"/>
  <c r="AX20" i="41"/>
  <c r="AW20" i="41"/>
  <c r="AV20" i="41"/>
  <c r="AU20" i="41"/>
  <c r="AR20" i="41"/>
  <c r="AQ20" i="41"/>
  <c r="AP20" i="41"/>
  <c r="AO20" i="41"/>
  <c r="AI20" i="41"/>
  <c r="AH20" i="41"/>
  <c r="AG20" i="41"/>
  <c r="AF20" i="41"/>
  <c r="AE20" i="41"/>
  <c r="AD20" i="41"/>
  <c r="AC20" i="41"/>
  <c r="AB20" i="41"/>
  <c r="AA20" i="41"/>
  <c r="X20" i="41"/>
  <c r="W20" i="41"/>
  <c r="V20" i="41"/>
  <c r="U20" i="41"/>
  <c r="BM19" i="41"/>
  <c r="BL19" i="41"/>
  <c r="BK19" i="41"/>
  <c r="BJ19" i="41"/>
  <c r="BI19" i="41"/>
  <c r="BH19" i="41"/>
  <c r="BG19" i="41"/>
  <c r="BF19" i="41"/>
  <c r="BE19" i="41"/>
  <c r="BC19" i="41"/>
  <c r="BB19" i="41"/>
  <c r="BA19" i="41"/>
  <c r="AZ19" i="41"/>
  <c r="AY19" i="41"/>
  <c r="AX19" i="41"/>
  <c r="AW19" i="41"/>
  <c r="AV19" i="41"/>
  <c r="AU19" i="41"/>
  <c r="AR19" i="41"/>
  <c r="AQ19" i="41"/>
  <c r="AP19" i="41"/>
  <c r="AO19" i="41"/>
  <c r="AI19" i="41"/>
  <c r="AH19" i="41"/>
  <c r="AG19" i="41"/>
  <c r="AF19" i="41"/>
  <c r="AE19" i="41"/>
  <c r="AD19" i="41"/>
  <c r="AC19" i="41"/>
  <c r="AB19" i="41"/>
  <c r="AA19" i="41"/>
  <c r="X19" i="41"/>
  <c r="W19" i="41"/>
  <c r="V19" i="41"/>
  <c r="U19" i="41"/>
  <c r="BM18" i="41"/>
  <c r="BL18" i="41"/>
  <c r="BK18" i="41"/>
  <c r="BJ18" i="41"/>
  <c r="BI18" i="41"/>
  <c r="BH18" i="41"/>
  <c r="BG18" i="41"/>
  <c r="BF18" i="41"/>
  <c r="BE18" i="41"/>
  <c r="BC18" i="41"/>
  <c r="BB18" i="41"/>
  <c r="BA18" i="41"/>
  <c r="AZ18" i="41"/>
  <c r="AY18" i="41"/>
  <c r="AX18" i="41"/>
  <c r="AW18" i="41"/>
  <c r="AV18" i="41"/>
  <c r="AU18" i="41"/>
  <c r="AR18" i="41"/>
  <c r="AQ18" i="41"/>
  <c r="AP18" i="41"/>
  <c r="AO18" i="41"/>
  <c r="AI18" i="41"/>
  <c r="AH18" i="41"/>
  <c r="AG18" i="41"/>
  <c r="AF18" i="41"/>
  <c r="AE18" i="41"/>
  <c r="AD18" i="41"/>
  <c r="AC18" i="41"/>
  <c r="AB18" i="41"/>
  <c r="AA18" i="41"/>
  <c r="X18" i="41"/>
  <c r="W18" i="41"/>
  <c r="V18" i="41"/>
  <c r="U18" i="41"/>
  <c r="BM17" i="41"/>
  <c r="BL17" i="41"/>
  <c r="BK17" i="41"/>
  <c r="BJ17" i="41"/>
  <c r="BI17" i="41"/>
  <c r="BH17" i="41"/>
  <c r="BG17" i="41"/>
  <c r="BF17" i="41"/>
  <c r="BE17" i="41"/>
  <c r="BC17" i="41"/>
  <c r="BB17" i="41"/>
  <c r="BA17" i="41"/>
  <c r="AZ17" i="41"/>
  <c r="AY17" i="41"/>
  <c r="AX17" i="41"/>
  <c r="AW17" i="41"/>
  <c r="AV17" i="41"/>
  <c r="AU17" i="41"/>
  <c r="AR17" i="41"/>
  <c r="AQ17" i="41"/>
  <c r="AP17" i="41"/>
  <c r="AO17" i="41"/>
  <c r="AI17" i="41"/>
  <c r="AH17" i="41"/>
  <c r="AG17" i="41"/>
  <c r="AF17" i="41"/>
  <c r="AE17" i="41"/>
  <c r="AD17" i="41"/>
  <c r="AC17" i="41"/>
  <c r="AB17" i="41"/>
  <c r="AA17" i="41"/>
  <c r="X17" i="41"/>
  <c r="W17" i="41"/>
  <c r="V17" i="41"/>
  <c r="U17" i="41"/>
  <c r="BM16" i="41"/>
  <c r="BL16" i="41"/>
  <c r="BK16" i="41"/>
  <c r="BJ16" i="41"/>
  <c r="BI16" i="41"/>
  <c r="BH16" i="41"/>
  <c r="BG16" i="41"/>
  <c r="BF16" i="41"/>
  <c r="BE16" i="41"/>
  <c r="BC16" i="41"/>
  <c r="BB16" i="41"/>
  <c r="BA16" i="41"/>
  <c r="AZ16" i="41"/>
  <c r="AY16" i="41"/>
  <c r="AX16" i="41"/>
  <c r="AW16" i="41"/>
  <c r="AV16" i="41"/>
  <c r="AU16" i="41"/>
  <c r="AR16" i="41"/>
  <c r="AQ16" i="41"/>
  <c r="AP16" i="41"/>
  <c r="AO16" i="41"/>
  <c r="AI16" i="41"/>
  <c r="AH16" i="41"/>
  <c r="AG16" i="41"/>
  <c r="AF16" i="41"/>
  <c r="AE16" i="41"/>
  <c r="AD16" i="41"/>
  <c r="AC16" i="41"/>
  <c r="AB16" i="41"/>
  <c r="AA16" i="41"/>
  <c r="X16" i="41"/>
  <c r="W16" i="41"/>
  <c r="V16" i="41"/>
  <c r="U16" i="41"/>
  <c r="I15" i="41"/>
  <c r="BD15" i="41" s="1"/>
  <c r="F15" i="41"/>
  <c r="BM14" i="41"/>
  <c r="BL14" i="41"/>
  <c r="BK14" i="41"/>
  <c r="BJ14" i="41"/>
  <c r="BI14" i="41"/>
  <c r="BH14" i="41"/>
  <c r="BG14" i="41"/>
  <c r="BF14" i="41"/>
  <c r="BE14" i="41"/>
  <c r="BC14" i="41"/>
  <c r="BB14" i="41"/>
  <c r="BA14" i="41"/>
  <c r="AZ14" i="41"/>
  <c r="AY14" i="41"/>
  <c r="AX14" i="41"/>
  <c r="AW14" i="41"/>
  <c r="AV14" i="41"/>
  <c r="AU14" i="41"/>
  <c r="AR14" i="41"/>
  <c r="AQ14" i="41"/>
  <c r="AP14" i="41"/>
  <c r="AO14" i="41"/>
  <c r="AI14" i="41"/>
  <c r="AH14" i="41"/>
  <c r="AG14" i="41"/>
  <c r="AF14" i="41"/>
  <c r="AE14" i="41"/>
  <c r="AD14" i="41"/>
  <c r="AC14" i="41"/>
  <c r="AB14" i="41"/>
  <c r="AA14" i="41"/>
  <c r="X14" i="41"/>
  <c r="W14" i="41"/>
  <c r="V14" i="41"/>
  <c r="U14" i="41"/>
  <c r="BM13" i="41"/>
  <c r="BL13" i="41"/>
  <c r="BK13" i="41"/>
  <c r="BJ13" i="41"/>
  <c r="BI13" i="41"/>
  <c r="BH13" i="41"/>
  <c r="BG13" i="41"/>
  <c r="BF13" i="41"/>
  <c r="BE13" i="41"/>
  <c r="BC13" i="41"/>
  <c r="BB13" i="41"/>
  <c r="BA13" i="41"/>
  <c r="AZ13" i="41"/>
  <c r="AY13" i="41"/>
  <c r="AX13" i="41"/>
  <c r="AW13" i="41"/>
  <c r="AV13" i="41"/>
  <c r="AU13" i="41"/>
  <c r="AR13" i="41"/>
  <c r="AQ13" i="41"/>
  <c r="AP13" i="41"/>
  <c r="AO13" i="41"/>
  <c r="AI13" i="41"/>
  <c r="AH13" i="41"/>
  <c r="AG13" i="41"/>
  <c r="AF13" i="41"/>
  <c r="AE13" i="41"/>
  <c r="AD13" i="41"/>
  <c r="AC13" i="41"/>
  <c r="AB13" i="41"/>
  <c r="AA13" i="41"/>
  <c r="X13" i="41"/>
  <c r="W13" i="41"/>
  <c r="V13" i="41"/>
  <c r="U13" i="41"/>
  <c r="BD12" i="41"/>
  <c r="BN12" i="41" s="1"/>
  <c r="BA12" i="41"/>
  <c r="AZ12" i="41"/>
  <c r="AY12" i="41"/>
  <c r="AT12" i="41"/>
  <c r="AX12" i="41" s="1"/>
  <c r="AR12" i="41"/>
  <c r="AQ12" i="41"/>
  <c r="AP12" i="41"/>
  <c r="AN12" i="41"/>
  <c r="AO12" i="41" s="1"/>
  <c r="AJ12" i="41"/>
  <c r="AJ15" i="41" s="1"/>
  <c r="AG12" i="41"/>
  <c r="AF12" i="41"/>
  <c r="AE12" i="41"/>
  <c r="AA12" i="41"/>
  <c r="Z12" i="41"/>
  <c r="AD12" i="41" s="1"/>
  <c r="X12" i="41"/>
  <c r="W12" i="41"/>
  <c r="V12" i="41"/>
  <c r="T12" i="41"/>
  <c r="T15" i="41" s="1"/>
  <c r="M12" i="41"/>
  <c r="M15" i="41" s="1"/>
  <c r="BD35" i="41" s="1"/>
  <c r="L12" i="41"/>
  <c r="L15" i="41" s="1"/>
  <c r="AT35" i="41" s="1"/>
  <c r="I12" i="41"/>
  <c r="H12" i="41"/>
  <c r="J12" i="41" s="1"/>
  <c r="J15" i="41" s="1"/>
  <c r="BN15" i="41" s="1"/>
  <c r="F12" i="41"/>
  <c r="E12" i="41"/>
  <c r="E15" i="41" s="1"/>
  <c r="C12" i="41"/>
  <c r="C15" i="41" s="1"/>
  <c r="AT11" i="41"/>
  <c r="AI11" i="41"/>
  <c r="AH11" i="41"/>
  <c r="AG11" i="41"/>
  <c r="AF11" i="41"/>
  <c r="AE11" i="41"/>
  <c r="AD11" i="41"/>
  <c r="AC11" i="41"/>
  <c r="AB11" i="41"/>
  <c r="AA11" i="41"/>
  <c r="X11" i="41"/>
  <c r="W11" i="41"/>
  <c r="V11" i="41"/>
  <c r="U11" i="41"/>
  <c r="N11" i="41"/>
  <c r="BN31" i="41" s="1"/>
  <c r="BD31" i="41"/>
  <c r="L11" i="41"/>
  <c r="AT31" i="41" s="1"/>
  <c r="BN11" i="41"/>
  <c r="BD11" i="41"/>
  <c r="H11" i="41"/>
  <c r="BN10" i="41"/>
  <c r="BF10" i="41" s="1"/>
  <c r="BD10" i="41"/>
  <c r="BM10" i="41" s="1"/>
  <c r="AZ10" i="41"/>
  <c r="AY10" i="41"/>
  <c r="AX10" i="41"/>
  <c r="AT10" i="41"/>
  <c r="AW10" i="41" s="1"/>
  <c r="AQ10" i="41"/>
  <c r="AP10" i="41"/>
  <c r="AO10" i="41"/>
  <c r="AN10" i="41"/>
  <c r="AJ10" i="41"/>
  <c r="AF10" i="41"/>
  <c r="AE10" i="41"/>
  <c r="AD10" i="41"/>
  <c r="Z10" i="41"/>
  <c r="AC10" i="41" s="1"/>
  <c r="W10" i="41"/>
  <c r="V10" i="41"/>
  <c r="U10" i="41"/>
  <c r="T10" i="41"/>
  <c r="N10" i="41"/>
  <c r="M10" i="41"/>
  <c r="L10" i="41"/>
  <c r="J10" i="41"/>
  <c r="I10" i="41"/>
  <c r="H10" i="41"/>
  <c r="F10" i="41"/>
  <c r="E10" i="41"/>
  <c r="C10" i="41"/>
  <c r="BM9" i="41"/>
  <c r="BL9" i="41"/>
  <c r="BK9" i="41"/>
  <c r="BJ9" i="41"/>
  <c r="BI9" i="41"/>
  <c r="BH9" i="41"/>
  <c r="BG9" i="41"/>
  <c r="BF9" i="41"/>
  <c r="BE9" i="41"/>
  <c r="BC9" i="41"/>
  <c r="BB9" i="41"/>
  <c r="BA9" i="41"/>
  <c r="AZ9" i="41"/>
  <c r="AY9" i="41"/>
  <c r="AX9" i="41"/>
  <c r="AW9" i="41"/>
  <c r="AV9" i="41"/>
  <c r="AU9" i="41"/>
  <c r="AR9" i="41"/>
  <c r="AQ9" i="41"/>
  <c r="AP9" i="41"/>
  <c r="AO9" i="41"/>
  <c r="AI9" i="41"/>
  <c r="AH9" i="41"/>
  <c r="AG9" i="41"/>
  <c r="AF9" i="41"/>
  <c r="AE9" i="41"/>
  <c r="AD9" i="41"/>
  <c r="AC9" i="41"/>
  <c r="AB9" i="41"/>
  <c r="AA9" i="41"/>
  <c r="X9" i="41"/>
  <c r="W9" i="41"/>
  <c r="V9" i="41"/>
  <c r="U9" i="41"/>
  <c r="BM8" i="41"/>
  <c r="BL8" i="41"/>
  <c r="BK8" i="41"/>
  <c r="BJ8" i="41"/>
  <c r="BI8" i="41"/>
  <c r="BH8" i="41"/>
  <c r="BG8" i="41"/>
  <c r="BF8" i="41"/>
  <c r="BE8" i="41"/>
  <c r="BC8" i="41"/>
  <c r="BB8" i="41"/>
  <c r="BA8" i="41"/>
  <c r="AZ8" i="41"/>
  <c r="AY8" i="41"/>
  <c r="AX8" i="41"/>
  <c r="AW8" i="41"/>
  <c r="AV8" i="41"/>
  <c r="AU8" i="41"/>
  <c r="AR8" i="41"/>
  <c r="AQ8" i="41"/>
  <c r="AP8" i="41"/>
  <c r="AO8" i="41"/>
  <c r="AI8" i="41"/>
  <c r="AH8" i="41"/>
  <c r="AG8" i="41"/>
  <c r="AF8" i="41"/>
  <c r="AE8" i="41"/>
  <c r="AD8" i="41"/>
  <c r="AC8" i="41"/>
  <c r="AB8" i="41"/>
  <c r="AA8" i="41"/>
  <c r="X8" i="41"/>
  <c r="W8" i="41"/>
  <c r="V8" i="41"/>
  <c r="U8" i="41"/>
  <c r="BM7" i="41"/>
  <c r="BL7" i="41"/>
  <c r="BK7" i="41"/>
  <c r="BJ7" i="41"/>
  <c r="BI7" i="41"/>
  <c r="BH7" i="41"/>
  <c r="BG7" i="41"/>
  <c r="BF7" i="41"/>
  <c r="BE7" i="41"/>
  <c r="BC7" i="41"/>
  <c r="BB7" i="41"/>
  <c r="BA7" i="41"/>
  <c r="AZ7" i="41"/>
  <c r="AY7" i="41"/>
  <c r="AX7" i="41"/>
  <c r="AW7" i="41"/>
  <c r="AV7" i="41"/>
  <c r="AU7" i="41"/>
  <c r="AR7" i="41"/>
  <c r="AQ7" i="41"/>
  <c r="AP7" i="41"/>
  <c r="AO7" i="41"/>
  <c r="AI7" i="41"/>
  <c r="AH7" i="41"/>
  <c r="AG7" i="41"/>
  <c r="AF7" i="41"/>
  <c r="AE7" i="41"/>
  <c r="AD7" i="41"/>
  <c r="AC7" i="41"/>
  <c r="AB7" i="41"/>
  <c r="AA7" i="41"/>
  <c r="X7" i="41"/>
  <c r="W7" i="41"/>
  <c r="V7" i="41"/>
  <c r="U7" i="41"/>
  <c r="BM6" i="41"/>
  <c r="BL6" i="41"/>
  <c r="BK6" i="41"/>
  <c r="BJ6" i="41"/>
  <c r="BI6" i="41"/>
  <c r="BH6" i="41"/>
  <c r="BG6" i="41"/>
  <c r="BF6" i="41"/>
  <c r="BE6" i="41"/>
  <c r="BC6" i="41"/>
  <c r="BB6" i="41"/>
  <c r="BA6" i="41"/>
  <c r="AZ6" i="41"/>
  <c r="AY6" i="41"/>
  <c r="AX6" i="41"/>
  <c r="AW6" i="41"/>
  <c r="AV6" i="41"/>
  <c r="AU6" i="41"/>
  <c r="AR6" i="41"/>
  <c r="AQ6" i="41"/>
  <c r="AP6" i="41"/>
  <c r="AO6" i="41"/>
  <c r="AI6" i="41"/>
  <c r="AH6" i="41"/>
  <c r="AG6" i="41"/>
  <c r="AF6" i="41"/>
  <c r="AE6" i="41"/>
  <c r="AD6" i="41"/>
  <c r="AC6" i="41"/>
  <c r="AB6" i="41"/>
  <c r="AA6" i="41"/>
  <c r="X6" i="41"/>
  <c r="W6" i="41"/>
  <c r="V6" i="41"/>
  <c r="U6" i="41"/>
  <c r="BM5" i="41"/>
  <c r="BL5" i="41"/>
  <c r="BK5" i="41"/>
  <c r="BJ5" i="41"/>
  <c r="BI5" i="41"/>
  <c r="BH5" i="41"/>
  <c r="BG5" i="41"/>
  <c r="BF5" i="41"/>
  <c r="BE5" i="41"/>
  <c r="BC5" i="41"/>
  <c r="BB5" i="41"/>
  <c r="BA5" i="41"/>
  <c r="AZ5" i="41"/>
  <c r="AY5" i="41"/>
  <c r="AX5" i="41"/>
  <c r="AW5" i="41"/>
  <c r="AV5" i="41"/>
  <c r="AU5" i="41"/>
  <c r="AR5" i="41"/>
  <c r="AQ5" i="41"/>
  <c r="AP5" i="41"/>
  <c r="AO5" i="41"/>
  <c r="AI5" i="41"/>
  <c r="AH5" i="41"/>
  <c r="AG5" i="41"/>
  <c r="AF5" i="41"/>
  <c r="AE5" i="41"/>
  <c r="AD5" i="41"/>
  <c r="AC5" i="41"/>
  <c r="AB5" i="41"/>
  <c r="AA5" i="41"/>
  <c r="X5" i="41"/>
  <c r="W5" i="41"/>
  <c r="V5" i="41"/>
  <c r="U5" i="41"/>
  <c r="H42" i="42" l="1"/>
  <c r="BM15" i="41"/>
  <c r="BE15" i="41"/>
  <c r="BL15" i="41"/>
  <c r="BK15" i="41"/>
  <c r="BH15" i="41"/>
  <c r="BF15" i="41"/>
  <c r="BJ15" i="41"/>
  <c r="BI15" i="41"/>
  <c r="BG15" i="41"/>
  <c r="BG12" i="41"/>
  <c r="BM12" i="41"/>
  <c r="BE12" i="41"/>
  <c r="BI12" i="41"/>
  <c r="BK12" i="41"/>
  <c r="BJ12" i="41"/>
  <c r="BH12" i="41"/>
  <c r="BM35" i="41"/>
  <c r="AV35" i="41"/>
  <c r="BC35" i="41"/>
  <c r="AU35" i="41"/>
  <c r="BB35" i="41"/>
  <c r="BA35" i="41"/>
  <c r="AY35" i="41"/>
  <c r="AZ35" i="41"/>
  <c r="AX35" i="41"/>
  <c r="AW35" i="41"/>
  <c r="AV31" i="41"/>
  <c r="AY31" i="41"/>
  <c r="BC31" i="41"/>
  <c r="AU31" i="41"/>
  <c r="BB31" i="41"/>
  <c r="BA31" i="41"/>
  <c r="AZ31" i="41"/>
  <c r="AX31" i="41"/>
  <c r="AW31" i="41"/>
  <c r="BA11" i="41"/>
  <c r="X15" i="41"/>
  <c r="W15" i="41"/>
  <c r="AR31" i="41"/>
  <c r="BI11" i="41"/>
  <c r="BH11" i="41"/>
  <c r="BG11" i="41"/>
  <c r="BF11" i="41"/>
  <c r="BL11" i="41"/>
  <c r="BM11" i="41"/>
  <c r="BE11" i="41"/>
  <c r="BJ11" i="41"/>
  <c r="BK11" i="41"/>
  <c r="BL31" i="41"/>
  <c r="BK31" i="41"/>
  <c r="BG31" i="41"/>
  <c r="BJ31" i="41"/>
  <c r="BI31" i="41"/>
  <c r="BH31" i="41"/>
  <c r="BF31" i="41"/>
  <c r="BM31" i="41"/>
  <c r="BE31" i="41"/>
  <c r="AN15" i="41"/>
  <c r="AN35" i="41"/>
  <c r="BG10" i="41"/>
  <c r="AU11" i="41"/>
  <c r="BC11" i="41"/>
  <c r="H15" i="41"/>
  <c r="AT15" i="41" s="1"/>
  <c r="AO31" i="41"/>
  <c r="BL32" i="41"/>
  <c r="BH10" i="41"/>
  <c r="AP31" i="41"/>
  <c r="X10" i="41"/>
  <c r="AG10" i="41"/>
  <c r="AR10" i="41"/>
  <c r="BA10" i="41"/>
  <c r="BI10" i="41"/>
  <c r="AW11" i="41"/>
  <c r="AH12" i="41"/>
  <c r="BB12" i="41"/>
  <c r="BB30" i="41"/>
  <c r="BJ30" i="41"/>
  <c r="AQ31" i="41"/>
  <c r="AO32" i="41"/>
  <c r="AX32" i="41"/>
  <c r="BF32" i="41"/>
  <c r="BN32" i="41"/>
  <c r="AH10" i="41"/>
  <c r="BB10" i="41"/>
  <c r="BJ10" i="41"/>
  <c r="AO11" i="41"/>
  <c r="AX11" i="41"/>
  <c r="AI12" i="41"/>
  <c r="AU12" i="41"/>
  <c r="BC12" i="41"/>
  <c r="Z15" i="41"/>
  <c r="AU30" i="41"/>
  <c r="BC30" i="41"/>
  <c r="BK30" i="41"/>
  <c r="AP32" i="41"/>
  <c r="AY32" i="41"/>
  <c r="BG32" i="41"/>
  <c r="AA10" i="41"/>
  <c r="AI10" i="41"/>
  <c r="AU10" i="41"/>
  <c r="BC10" i="41"/>
  <c r="BK10" i="41"/>
  <c r="AP11" i="41"/>
  <c r="AY11" i="41"/>
  <c r="N12" i="41"/>
  <c r="N15" i="41" s="1"/>
  <c r="BN35" i="41" s="1"/>
  <c r="BL35" i="41" s="1"/>
  <c r="AB12" i="41"/>
  <c r="AV12" i="41"/>
  <c r="BL12" i="41"/>
  <c r="AV30" i="41"/>
  <c r="BL30" i="41"/>
  <c r="AQ32" i="41"/>
  <c r="AZ32" i="41"/>
  <c r="BH32" i="41"/>
  <c r="BB11" i="41"/>
  <c r="AB10" i="41"/>
  <c r="AV10" i="41"/>
  <c r="BL10" i="41"/>
  <c r="AQ11" i="41"/>
  <c r="AZ11" i="41"/>
  <c r="AC12" i="41"/>
  <c r="AW12" i="41"/>
  <c r="BA32" i="41"/>
  <c r="BI32" i="41"/>
  <c r="AV11" i="41"/>
  <c r="BE10" i="41"/>
  <c r="AR11" i="41"/>
  <c r="U12" i="41"/>
  <c r="BF12" i="41"/>
  <c r="AC15" i="41" l="1"/>
  <c r="AB15" i="41"/>
  <c r="AF15" i="41"/>
  <c r="AI15" i="41"/>
  <c r="AA15" i="41"/>
  <c r="AH15" i="41"/>
  <c r="AD15" i="41"/>
  <c r="AG15" i="41"/>
  <c r="AE15" i="41"/>
  <c r="AP35" i="41"/>
  <c r="AR35" i="41"/>
  <c r="AQ35" i="41"/>
  <c r="AO35" i="41"/>
  <c r="U15" i="41"/>
  <c r="BH35" i="41"/>
  <c r="BF35" i="41"/>
  <c r="BE32" i="41"/>
  <c r="BM32" i="41"/>
  <c r="BK32" i="41"/>
  <c r="AQ15" i="41"/>
  <c r="AR15" i="41"/>
  <c r="AO15" i="41"/>
  <c r="AP15" i="41"/>
  <c r="BI35" i="41"/>
  <c r="BJ35" i="41"/>
  <c r="BG35" i="41"/>
  <c r="AW15" i="41"/>
  <c r="AV15" i="41"/>
  <c r="BC15" i="41"/>
  <c r="AU15" i="41"/>
  <c r="AX15" i="41"/>
  <c r="BB15" i="41"/>
  <c r="AZ15" i="41"/>
  <c r="BA15" i="41"/>
  <c r="AY15" i="41"/>
  <c r="BJ32" i="41"/>
  <c r="BK35" i="41"/>
  <c r="V15" i="41"/>
  <c r="BE35" i="41"/>
  <c r="Z46" i="19" l="1"/>
  <c r="E24" i="19" s="1"/>
  <c r="E4" i="27" s="1"/>
  <c r="S15" i="19"/>
  <c r="F4" i="27" l="1"/>
  <c r="D4" i="27"/>
  <c r="H26" i="27"/>
  <c r="D21" i="26"/>
  <c r="D25" i="26"/>
  <c r="E25" i="26"/>
  <c r="C25" i="26"/>
  <c r="D24" i="26"/>
  <c r="E24" i="26"/>
  <c r="C24" i="26"/>
  <c r="F17" i="27"/>
  <c r="D17" i="27"/>
  <c r="J19" i="19"/>
  <c r="F11" i="27" s="1"/>
  <c r="H19" i="19"/>
  <c r="D11" i="27" s="1"/>
  <c r="H20" i="19"/>
  <c r="D16" i="27" s="1"/>
  <c r="V7" i="23"/>
  <c r="D5" i="26"/>
  <c r="E5" i="26"/>
  <c r="F5" i="26"/>
  <c r="L12" i="26" s="1"/>
  <c r="C5" i="26"/>
  <c r="D4" i="26"/>
  <c r="J11" i="26" s="1"/>
  <c r="E4" i="26"/>
  <c r="F4" i="26"/>
  <c r="C4" i="26"/>
  <c r="L11" i="26"/>
  <c r="R37" i="26"/>
  <c r="R33" i="26"/>
  <c r="H12" i="26"/>
  <c r="H11" i="26"/>
  <c r="L10" i="26"/>
  <c r="K10" i="26"/>
  <c r="J10" i="26"/>
  <c r="H10" i="26"/>
  <c r="H9" i="26"/>
  <c r="E20" i="26"/>
  <c r="D20" i="26"/>
  <c r="C20" i="26"/>
  <c r="J5" i="26"/>
  <c r="J4" i="26"/>
  <c r="D14" i="26"/>
  <c r="C14" i="26"/>
  <c r="D13" i="26"/>
  <c r="C13" i="26"/>
  <c r="D10" i="26"/>
  <c r="C10" i="26"/>
  <c r="K12" i="26"/>
  <c r="J12" i="26"/>
  <c r="K11" i="26"/>
  <c r="O16" i="25"/>
  <c r="V8" i="25" s="1"/>
  <c r="T12" i="25"/>
  <c r="O11" i="25"/>
  <c r="W9" i="25" s="1"/>
  <c r="U9" i="25"/>
  <c r="T9" i="25"/>
  <c r="W7" i="25"/>
  <c r="V7" i="25"/>
  <c r="U7" i="25"/>
  <c r="U8" i="25" s="1"/>
  <c r="T7" i="25"/>
  <c r="T8" i="25" s="1"/>
  <c r="W6" i="25"/>
  <c r="W12" i="25" s="1"/>
  <c r="V6" i="25"/>
  <c r="V12" i="25" s="1"/>
  <c r="U6" i="25"/>
  <c r="U12" i="25" s="1"/>
  <c r="T6" i="25"/>
  <c r="E58" i="24"/>
  <c r="G57" i="24"/>
  <c r="E57" i="24"/>
  <c r="E56" i="24"/>
  <c r="E55" i="24"/>
  <c r="E54" i="24"/>
  <c r="E53" i="24"/>
  <c r="G52" i="24" a="1"/>
  <c r="G52" i="24" s="1"/>
  <c r="E52" i="24"/>
  <c r="E51" i="24"/>
  <c r="J41" i="24"/>
  <c r="I41" i="24"/>
  <c r="H41" i="24"/>
  <c r="G41" i="24"/>
  <c r="F41" i="24"/>
  <c r="E41" i="24"/>
  <c r="D41" i="24"/>
  <c r="C41" i="24"/>
  <c r="F40" i="24"/>
  <c r="E40" i="24"/>
  <c r="D40" i="24"/>
  <c r="C40" i="24"/>
  <c r="J35" i="24"/>
  <c r="I35" i="24"/>
  <c r="H35" i="24"/>
  <c r="F35" i="24"/>
  <c r="E35" i="24"/>
  <c r="D35" i="24"/>
  <c r="C35" i="24"/>
  <c r="J33" i="24"/>
  <c r="J32" i="24" s="1"/>
  <c r="I33" i="24"/>
  <c r="I32" i="24" s="1"/>
  <c r="H33" i="24"/>
  <c r="H32" i="24" s="1"/>
  <c r="F33" i="24"/>
  <c r="E33" i="24"/>
  <c r="D33" i="24"/>
  <c r="D32" i="24" s="1"/>
  <c r="C33" i="24"/>
  <c r="P32" i="24"/>
  <c r="F32" i="24"/>
  <c r="E32" i="24"/>
  <c r="C32" i="24"/>
  <c r="W27" i="24"/>
  <c r="V27" i="24"/>
  <c r="U27" i="24"/>
  <c r="T27" i="24"/>
  <c r="Q26" i="24"/>
  <c r="W16" i="24" s="1"/>
  <c r="W17" i="24" s="1"/>
  <c r="W24" i="24"/>
  <c r="W29" i="24" s="1"/>
  <c r="W30" i="24" s="1"/>
  <c r="V24" i="24"/>
  <c r="U24" i="24"/>
  <c r="U29" i="24" s="1"/>
  <c r="U30" i="24" s="1"/>
  <c r="T24" i="24"/>
  <c r="T29" i="24" s="1"/>
  <c r="T30" i="24" s="1"/>
  <c r="J16" i="24"/>
  <c r="I16" i="24"/>
  <c r="H16" i="24"/>
  <c r="G16" i="24"/>
  <c r="P14" i="24"/>
  <c r="W8" i="24" s="1"/>
  <c r="W10" i="24" s="1"/>
  <c r="W14" i="24" s="1"/>
  <c r="J14" i="24"/>
  <c r="I14" i="24"/>
  <c r="H14" i="24"/>
  <c r="G14" i="24"/>
  <c r="G35" i="24" s="1"/>
  <c r="G33" i="24" s="1"/>
  <c r="G32" i="24" s="1"/>
  <c r="W12" i="24"/>
  <c r="V12" i="24"/>
  <c r="U12" i="24"/>
  <c r="T12" i="24"/>
  <c r="W9" i="24"/>
  <c r="V9" i="24"/>
  <c r="V10" i="24" s="1"/>
  <c r="V14" i="24" s="1"/>
  <c r="U9" i="24"/>
  <c r="U10" i="24" s="1"/>
  <c r="U14" i="24" s="1"/>
  <c r="T9" i="24"/>
  <c r="T10" i="24" s="1"/>
  <c r="T14" i="24" s="1"/>
  <c r="W7" i="24"/>
  <c r="V7" i="24"/>
  <c r="V8" i="24" s="1"/>
  <c r="U7" i="24"/>
  <c r="U8" i="24" s="1"/>
  <c r="T7" i="24"/>
  <c r="T8" i="24" s="1"/>
  <c r="P7" i="24"/>
  <c r="P6" i="24"/>
  <c r="U19" i="23"/>
  <c r="B80" i="22"/>
  <c r="B81" i="22"/>
  <c r="B67" i="22"/>
  <c r="B68" i="22"/>
  <c r="B69" i="22"/>
  <c r="B70" i="22"/>
  <c r="B71" i="22"/>
  <c r="B72" i="22"/>
  <c r="B73" i="22"/>
  <c r="B74" i="22"/>
  <c r="B75" i="22"/>
  <c r="B76" i="22"/>
  <c r="B77" i="22"/>
  <c r="B78" i="22"/>
  <c r="B79" i="22"/>
  <c r="B66" i="22"/>
  <c r="AC6" i="23"/>
  <c r="BM40" i="23"/>
  <c r="BL40" i="23"/>
  <c r="BK40" i="23"/>
  <c r="BJ40" i="23"/>
  <c r="BI40" i="23"/>
  <c r="BH40" i="23"/>
  <c r="BG40" i="23"/>
  <c r="BF40" i="23"/>
  <c r="BE40" i="23"/>
  <c r="BC40" i="23"/>
  <c r="BB40" i="23"/>
  <c r="BA40" i="23"/>
  <c r="AZ40" i="23"/>
  <c r="AY40" i="23"/>
  <c r="AX40" i="23"/>
  <c r="AW40" i="23"/>
  <c r="AV40" i="23"/>
  <c r="AU40" i="23"/>
  <c r="AR40" i="23"/>
  <c r="AQ40" i="23"/>
  <c r="AP40" i="23"/>
  <c r="AO40" i="23"/>
  <c r="BM39" i="23"/>
  <c r="BL39" i="23"/>
  <c r="BK39" i="23"/>
  <c r="BJ39" i="23"/>
  <c r="BI39" i="23"/>
  <c r="BH39" i="23"/>
  <c r="BG39" i="23"/>
  <c r="BF39" i="23"/>
  <c r="BE39" i="23"/>
  <c r="BC39" i="23"/>
  <c r="BB39" i="23"/>
  <c r="BA39" i="23"/>
  <c r="AZ39" i="23"/>
  <c r="AY39" i="23"/>
  <c r="AX39" i="23"/>
  <c r="AW39" i="23"/>
  <c r="AV39" i="23"/>
  <c r="AU39" i="23"/>
  <c r="AR39" i="23"/>
  <c r="AQ39" i="23"/>
  <c r="AP39" i="23"/>
  <c r="AO39" i="23"/>
  <c r="BM38" i="23"/>
  <c r="BL38" i="23"/>
  <c r="BK38" i="23"/>
  <c r="BJ38" i="23"/>
  <c r="BI38" i="23"/>
  <c r="BH38" i="23"/>
  <c r="BG38" i="23"/>
  <c r="BF38" i="23"/>
  <c r="BE38" i="23"/>
  <c r="BC38" i="23"/>
  <c r="BB38" i="23"/>
  <c r="BA38" i="23"/>
  <c r="AZ38" i="23"/>
  <c r="AY38" i="23"/>
  <c r="AX38" i="23"/>
  <c r="AW38" i="23"/>
  <c r="AV38" i="23"/>
  <c r="AU38" i="23"/>
  <c r="AR38" i="23"/>
  <c r="AQ38" i="23"/>
  <c r="AP38" i="23"/>
  <c r="AO38" i="23"/>
  <c r="BM37" i="23"/>
  <c r="BL37" i="23"/>
  <c r="BK37" i="23"/>
  <c r="BJ37" i="23"/>
  <c r="BI37" i="23"/>
  <c r="BH37" i="23"/>
  <c r="BG37" i="23"/>
  <c r="BF37" i="23"/>
  <c r="BE37" i="23"/>
  <c r="BC37" i="23"/>
  <c r="BB37" i="23"/>
  <c r="BA37" i="23"/>
  <c r="AZ37" i="23"/>
  <c r="AY37" i="23"/>
  <c r="AX37" i="23"/>
  <c r="AW37" i="23"/>
  <c r="AV37" i="23"/>
  <c r="AU37" i="23"/>
  <c r="AR37" i="23"/>
  <c r="AQ37" i="23"/>
  <c r="AP37" i="23"/>
  <c r="AO37" i="23"/>
  <c r="BM36" i="23"/>
  <c r="BL36" i="23"/>
  <c r="BK36" i="23"/>
  <c r="BJ36" i="23"/>
  <c r="BI36" i="23"/>
  <c r="BH36" i="23"/>
  <c r="BG36" i="23"/>
  <c r="BF36" i="23"/>
  <c r="BE36" i="23"/>
  <c r="BC36" i="23"/>
  <c r="BB36" i="23"/>
  <c r="BA36" i="23"/>
  <c r="AZ36" i="23"/>
  <c r="AY36" i="23"/>
  <c r="AX36" i="23"/>
  <c r="AW36" i="23"/>
  <c r="AV36" i="23"/>
  <c r="AU36" i="23"/>
  <c r="AR36" i="23"/>
  <c r="AQ36" i="23"/>
  <c r="AP36" i="23"/>
  <c r="AO36" i="23"/>
  <c r="BM34" i="23"/>
  <c r="BL34" i="23"/>
  <c r="BK34" i="23"/>
  <c r="BJ34" i="23"/>
  <c r="BI34" i="23"/>
  <c r="BH34" i="23"/>
  <c r="BG34" i="23"/>
  <c r="BF34" i="23"/>
  <c r="BE34" i="23"/>
  <c r="BC34" i="23"/>
  <c r="BB34" i="23"/>
  <c r="BA34" i="23"/>
  <c r="AZ34" i="23"/>
  <c r="AY34" i="23"/>
  <c r="AX34" i="23"/>
  <c r="AW34" i="23"/>
  <c r="AV34" i="23"/>
  <c r="AU34" i="23"/>
  <c r="AR34" i="23"/>
  <c r="AQ34" i="23"/>
  <c r="AP34" i="23"/>
  <c r="AO34" i="23"/>
  <c r="BM33" i="23"/>
  <c r="BL33" i="23"/>
  <c r="BK33" i="23"/>
  <c r="BJ33" i="23"/>
  <c r="BI33" i="23"/>
  <c r="BH33" i="23"/>
  <c r="BG33" i="23"/>
  <c r="BF33" i="23"/>
  <c r="BE33" i="23"/>
  <c r="BC33" i="23"/>
  <c r="BB33" i="23"/>
  <c r="BA33" i="23"/>
  <c r="AZ33" i="23"/>
  <c r="AY33" i="23"/>
  <c r="AX33" i="23"/>
  <c r="AW33" i="23"/>
  <c r="AV33" i="23"/>
  <c r="AU33" i="23"/>
  <c r="AR33" i="23"/>
  <c r="AQ33" i="23"/>
  <c r="AP33" i="23"/>
  <c r="AO33" i="23"/>
  <c r="BD32" i="23"/>
  <c r="AT32" i="23"/>
  <c r="AN32" i="23"/>
  <c r="AN31" i="23"/>
  <c r="BN30" i="23"/>
  <c r="BD30" i="23"/>
  <c r="AT30" i="23"/>
  <c r="AN30" i="23"/>
  <c r="BM29" i="23"/>
  <c r="BL29" i="23"/>
  <c r="BK29" i="23"/>
  <c r="BJ29" i="23"/>
  <c r="BI29" i="23"/>
  <c r="BH29" i="23"/>
  <c r="BG29" i="23"/>
  <c r="BF29" i="23"/>
  <c r="BE29" i="23"/>
  <c r="BC29" i="23"/>
  <c r="BB29" i="23"/>
  <c r="BA29" i="23"/>
  <c r="AZ29" i="23"/>
  <c r="AY29" i="23"/>
  <c r="AX29" i="23"/>
  <c r="AW29" i="23"/>
  <c r="AV29" i="23"/>
  <c r="AU29" i="23"/>
  <c r="AR29" i="23"/>
  <c r="AQ29" i="23"/>
  <c r="AP29" i="23"/>
  <c r="AO29" i="23"/>
  <c r="BM28" i="23"/>
  <c r="BL28" i="23"/>
  <c r="BK28" i="23"/>
  <c r="BJ28" i="23"/>
  <c r="BI28" i="23"/>
  <c r="BH28" i="23"/>
  <c r="BG28" i="23"/>
  <c r="BF28" i="23"/>
  <c r="BE28" i="23"/>
  <c r="BC28" i="23"/>
  <c r="BB28" i="23"/>
  <c r="BA28" i="23"/>
  <c r="AZ28" i="23"/>
  <c r="AY28" i="23"/>
  <c r="AX28" i="23"/>
  <c r="AW28" i="23"/>
  <c r="AV28" i="23"/>
  <c r="AU28" i="23"/>
  <c r="AR28" i="23"/>
  <c r="AQ28" i="23"/>
  <c r="AP28" i="23"/>
  <c r="AO28" i="23"/>
  <c r="R28" i="23"/>
  <c r="BM27" i="23"/>
  <c r="BL27" i="23"/>
  <c r="BK27" i="23"/>
  <c r="BJ27" i="23"/>
  <c r="BI27" i="23"/>
  <c r="BH27" i="23"/>
  <c r="BG27" i="23"/>
  <c r="BF27" i="23"/>
  <c r="BE27" i="23"/>
  <c r="BC27" i="23"/>
  <c r="BB27" i="23"/>
  <c r="BA27" i="23"/>
  <c r="AZ27" i="23"/>
  <c r="AY27" i="23"/>
  <c r="AX27" i="23"/>
  <c r="AW27" i="23"/>
  <c r="AV27" i="23"/>
  <c r="AU27" i="23"/>
  <c r="AR27" i="23"/>
  <c r="AQ27" i="23"/>
  <c r="AP27" i="23"/>
  <c r="AO27" i="23"/>
  <c r="BM26" i="23"/>
  <c r="BL26" i="23"/>
  <c r="BK26" i="23"/>
  <c r="BJ26" i="23"/>
  <c r="BI26" i="23"/>
  <c r="BH26" i="23"/>
  <c r="BG26" i="23"/>
  <c r="BF26" i="23"/>
  <c r="BE26" i="23"/>
  <c r="BC26" i="23"/>
  <c r="BB26" i="23"/>
  <c r="BA26" i="23"/>
  <c r="AZ26" i="23"/>
  <c r="AY26" i="23"/>
  <c r="AX26" i="23"/>
  <c r="AW26" i="23"/>
  <c r="AV26" i="23"/>
  <c r="AU26" i="23"/>
  <c r="AR26" i="23"/>
  <c r="AQ26" i="23"/>
  <c r="AP26" i="23"/>
  <c r="AO26" i="23"/>
  <c r="BM25" i="23"/>
  <c r="BL25" i="23"/>
  <c r="BK25" i="23"/>
  <c r="BJ25" i="23"/>
  <c r="BI25" i="23"/>
  <c r="BH25" i="23"/>
  <c r="BG25" i="23"/>
  <c r="BF25" i="23"/>
  <c r="BE25" i="23"/>
  <c r="BC25" i="23"/>
  <c r="BB25" i="23"/>
  <c r="BA25" i="23"/>
  <c r="AZ25" i="23"/>
  <c r="AY25" i="23"/>
  <c r="AX25" i="23"/>
  <c r="AW25" i="23"/>
  <c r="AV25" i="23"/>
  <c r="AU25" i="23"/>
  <c r="AR25" i="23"/>
  <c r="AQ25" i="23"/>
  <c r="AP25" i="23"/>
  <c r="AO25" i="23"/>
  <c r="BM20" i="23"/>
  <c r="BL20" i="23"/>
  <c r="BK20" i="23"/>
  <c r="BJ20" i="23"/>
  <c r="BI20" i="23"/>
  <c r="BH20" i="23"/>
  <c r="BG20" i="23"/>
  <c r="BF20" i="23"/>
  <c r="BE20" i="23"/>
  <c r="BC20" i="23"/>
  <c r="BB20" i="23"/>
  <c r="BA20" i="23"/>
  <c r="AZ20" i="23"/>
  <c r="AY20" i="23"/>
  <c r="AX20" i="23"/>
  <c r="AW20" i="23"/>
  <c r="AV20" i="23"/>
  <c r="AU20" i="23"/>
  <c r="AR20" i="23"/>
  <c r="AQ20" i="23"/>
  <c r="AP20" i="23"/>
  <c r="AO20" i="23"/>
  <c r="AI20" i="23"/>
  <c r="AH20" i="23"/>
  <c r="AG20" i="23"/>
  <c r="AF20" i="23"/>
  <c r="AE20" i="23"/>
  <c r="AD20" i="23"/>
  <c r="AC20" i="23"/>
  <c r="AB20" i="23"/>
  <c r="AA20" i="23"/>
  <c r="X20" i="23"/>
  <c r="W20" i="23"/>
  <c r="V20" i="23"/>
  <c r="U20" i="23"/>
  <c r="BM19" i="23"/>
  <c r="BL19" i="23"/>
  <c r="BK19" i="23"/>
  <c r="BJ19" i="23"/>
  <c r="BI19" i="23"/>
  <c r="BH19" i="23"/>
  <c r="BG19" i="23"/>
  <c r="BF19" i="23"/>
  <c r="BE19" i="23"/>
  <c r="BC19" i="23"/>
  <c r="BB19" i="23"/>
  <c r="BA19" i="23"/>
  <c r="AZ19" i="23"/>
  <c r="AY19" i="23"/>
  <c r="AX19" i="23"/>
  <c r="AW19" i="23"/>
  <c r="AV19" i="23"/>
  <c r="AU19" i="23"/>
  <c r="AR19" i="23"/>
  <c r="AQ19" i="23"/>
  <c r="AP19" i="23"/>
  <c r="AO19" i="23"/>
  <c r="AI19" i="23"/>
  <c r="AH19" i="23"/>
  <c r="AG19" i="23"/>
  <c r="AF19" i="23"/>
  <c r="AE19" i="23"/>
  <c r="AD19" i="23"/>
  <c r="AC19" i="23"/>
  <c r="AB19" i="23"/>
  <c r="AA19" i="23"/>
  <c r="X19" i="23"/>
  <c r="W19" i="23"/>
  <c r="V19" i="23"/>
  <c r="BM18" i="23"/>
  <c r="BL18" i="23"/>
  <c r="BK18" i="23"/>
  <c r="BJ18" i="23"/>
  <c r="BI18" i="23"/>
  <c r="BH18" i="23"/>
  <c r="BG18" i="23"/>
  <c r="BF18" i="23"/>
  <c r="BE18" i="23"/>
  <c r="BC18" i="23"/>
  <c r="BB18" i="23"/>
  <c r="BA18" i="23"/>
  <c r="AZ18" i="23"/>
  <c r="AY18" i="23"/>
  <c r="AX18" i="23"/>
  <c r="AW18" i="23"/>
  <c r="AV18" i="23"/>
  <c r="AU18" i="23"/>
  <c r="AR18" i="23"/>
  <c r="AQ18" i="23"/>
  <c r="AP18" i="23"/>
  <c r="AO18" i="23"/>
  <c r="AI18" i="23"/>
  <c r="AH18" i="23"/>
  <c r="AG18" i="23"/>
  <c r="AF18" i="23"/>
  <c r="AE18" i="23"/>
  <c r="AD18" i="23"/>
  <c r="AC18" i="23"/>
  <c r="AB18" i="23"/>
  <c r="AA18" i="23"/>
  <c r="X18" i="23"/>
  <c r="W18" i="23"/>
  <c r="V18" i="23"/>
  <c r="U18" i="23"/>
  <c r="BM17" i="23"/>
  <c r="BL17" i="23"/>
  <c r="BK17" i="23"/>
  <c r="BJ17" i="23"/>
  <c r="BI17" i="23"/>
  <c r="BH17" i="23"/>
  <c r="BG17" i="23"/>
  <c r="BF17" i="23"/>
  <c r="BE17" i="23"/>
  <c r="BC17" i="23"/>
  <c r="BB17" i="23"/>
  <c r="BA17" i="23"/>
  <c r="AZ17" i="23"/>
  <c r="AY17" i="23"/>
  <c r="AX17" i="23"/>
  <c r="AW17" i="23"/>
  <c r="AV17" i="23"/>
  <c r="AU17" i="23"/>
  <c r="AR17" i="23"/>
  <c r="AQ17" i="23"/>
  <c r="AP17" i="23"/>
  <c r="AO17" i="23"/>
  <c r="AI17" i="23"/>
  <c r="AH17" i="23"/>
  <c r="AG17" i="23"/>
  <c r="AF17" i="23"/>
  <c r="AE17" i="23"/>
  <c r="AD17" i="23"/>
  <c r="AC17" i="23"/>
  <c r="AB17" i="23"/>
  <c r="AA17" i="23"/>
  <c r="X17" i="23"/>
  <c r="W17" i="23"/>
  <c r="V17" i="23"/>
  <c r="U17" i="23"/>
  <c r="BM16" i="23"/>
  <c r="BL16" i="23"/>
  <c r="BK16" i="23"/>
  <c r="BJ16" i="23"/>
  <c r="BI16" i="23"/>
  <c r="BH16" i="23"/>
  <c r="BG16" i="23"/>
  <c r="BF16" i="23"/>
  <c r="BE16" i="23"/>
  <c r="BC16" i="23"/>
  <c r="BB16" i="23"/>
  <c r="BA16" i="23"/>
  <c r="AZ16" i="23"/>
  <c r="AY16" i="23"/>
  <c r="AX16" i="23"/>
  <c r="AW16" i="23"/>
  <c r="AV16" i="23"/>
  <c r="AU16" i="23"/>
  <c r="AR16" i="23"/>
  <c r="AQ16" i="23"/>
  <c r="AP16" i="23"/>
  <c r="AO16" i="23"/>
  <c r="AI16" i="23"/>
  <c r="AH16" i="23"/>
  <c r="AG16" i="23"/>
  <c r="AF16" i="23"/>
  <c r="AE16" i="23"/>
  <c r="AD16" i="23"/>
  <c r="AC16" i="23"/>
  <c r="AB16" i="23"/>
  <c r="AA16" i="23"/>
  <c r="X16" i="23"/>
  <c r="W16" i="23"/>
  <c r="V16" i="23"/>
  <c r="U16" i="23"/>
  <c r="BM14" i="23"/>
  <c r="BL14" i="23"/>
  <c r="BK14" i="23"/>
  <c r="BJ14" i="23"/>
  <c r="BI14" i="23"/>
  <c r="BH14" i="23"/>
  <c r="BG14" i="23"/>
  <c r="BF14" i="23"/>
  <c r="BE14" i="23"/>
  <c r="BC14" i="23"/>
  <c r="BB14" i="23"/>
  <c r="BA14" i="23"/>
  <c r="AZ14" i="23"/>
  <c r="AY14" i="23"/>
  <c r="AX14" i="23"/>
  <c r="AW14" i="23"/>
  <c r="AV14" i="23"/>
  <c r="AU14" i="23"/>
  <c r="AR14" i="23"/>
  <c r="AQ14" i="23"/>
  <c r="AP14" i="23"/>
  <c r="AO14" i="23"/>
  <c r="AI14" i="23"/>
  <c r="AH14" i="23"/>
  <c r="AG14" i="23"/>
  <c r="AF14" i="23"/>
  <c r="AE14" i="23"/>
  <c r="AD14" i="23"/>
  <c r="AC14" i="23"/>
  <c r="AB14" i="23"/>
  <c r="AA14" i="23"/>
  <c r="X14" i="23"/>
  <c r="W14" i="23"/>
  <c r="V14" i="23"/>
  <c r="U14" i="23"/>
  <c r="BM13" i="23"/>
  <c r="BL13" i="23"/>
  <c r="BK13" i="23"/>
  <c r="BJ13" i="23"/>
  <c r="BI13" i="23"/>
  <c r="BH13" i="23"/>
  <c r="BG13" i="23"/>
  <c r="BF13" i="23"/>
  <c r="BE13" i="23"/>
  <c r="BC13" i="23"/>
  <c r="BB13" i="23"/>
  <c r="BA13" i="23"/>
  <c r="AZ13" i="23"/>
  <c r="AY13" i="23"/>
  <c r="AX13" i="23"/>
  <c r="AW13" i="23"/>
  <c r="AV13" i="23"/>
  <c r="AU13" i="23"/>
  <c r="AR13" i="23"/>
  <c r="AQ13" i="23"/>
  <c r="AP13" i="23"/>
  <c r="AO13" i="23"/>
  <c r="AI13" i="23"/>
  <c r="AH13" i="23"/>
  <c r="AG13" i="23"/>
  <c r="AF13" i="23"/>
  <c r="AE13" i="23"/>
  <c r="AD13" i="23"/>
  <c r="AC13" i="23"/>
  <c r="AB13" i="23"/>
  <c r="AA13" i="23"/>
  <c r="X13" i="23"/>
  <c r="W13" i="23"/>
  <c r="V13" i="23"/>
  <c r="U13" i="23"/>
  <c r="BD12" i="23"/>
  <c r="AT12" i="23"/>
  <c r="AN12" i="23"/>
  <c r="AJ12" i="23"/>
  <c r="AJ15" i="23" s="1"/>
  <c r="Z12" i="23"/>
  <c r="T12" i="23"/>
  <c r="M12" i="23"/>
  <c r="L12" i="23"/>
  <c r="L15" i="23" s="1"/>
  <c r="AT35" i="23" s="1"/>
  <c r="I12" i="23"/>
  <c r="H12" i="23"/>
  <c r="H15" i="23" s="1"/>
  <c r="AT15" i="23" s="1"/>
  <c r="F12" i="23"/>
  <c r="F15" i="23" s="1"/>
  <c r="E12" i="23"/>
  <c r="E15" i="23" s="1"/>
  <c r="AI11" i="23"/>
  <c r="AH11" i="23"/>
  <c r="AG11" i="23"/>
  <c r="AF11" i="23"/>
  <c r="AE11" i="23"/>
  <c r="AD11" i="23"/>
  <c r="AC11" i="23"/>
  <c r="AB11" i="23"/>
  <c r="AA11" i="23"/>
  <c r="X11" i="23"/>
  <c r="W11" i="23"/>
  <c r="V11" i="23"/>
  <c r="U11" i="23"/>
  <c r="N11" i="23"/>
  <c r="BN31" i="23" s="1"/>
  <c r="M11" i="23"/>
  <c r="BD31" i="23" s="1"/>
  <c r="L11" i="23"/>
  <c r="AT31" i="23" s="1"/>
  <c r="J11" i="23"/>
  <c r="BN11" i="23" s="1"/>
  <c r="I11" i="23"/>
  <c r="BD11" i="23" s="1"/>
  <c r="H11" i="23"/>
  <c r="AT11" i="23" s="1"/>
  <c r="BN10" i="23"/>
  <c r="BD10" i="23"/>
  <c r="AT10" i="23"/>
  <c r="AN10" i="23"/>
  <c r="AJ10" i="23"/>
  <c r="Z10" i="23"/>
  <c r="T10" i="23"/>
  <c r="N10" i="23"/>
  <c r="M10" i="23"/>
  <c r="L10" i="23"/>
  <c r="J10" i="23"/>
  <c r="I10" i="23"/>
  <c r="H10" i="23"/>
  <c r="F10" i="23"/>
  <c r="E10" i="23"/>
  <c r="BM9" i="23"/>
  <c r="BL9" i="23"/>
  <c r="BK9" i="23"/>
  <c r="BJ9" i="23"/>
  <c r="BI9" i="23"/>
  <c r="BH9" i="23"/>
  <c r="BG9" i="23"/>
  <c r="BF9" i="23"/>
  <c r="BE9" i="23"/>
  <c r="BC9" i="23"/>
  <c r="BB9" i="23"/>
  <c r="BA9" i="23"/>
  <c r="AZ9" i="23"/>
  <c r="AY9" i="23"/>
  <c r="AX9" i="23"/>
  <c r="AW9" i="23"/>
  <c r="AV9" i="23"/>
  <c r="AU9" i="23"/>
  <c r="AR9" i="23"/>
  <c r="AQ9" i="23"/>
  <c r="AP9" i="23"/>
  <c r="AO9" i="23"/>
  <c r="AI9" i="23"/>
  <c r="AH9" i="23"/>
  <c r="AG9" i="23"/>
  <c r="AF9" i="23"/>
  <c r="AE9" i="23"/>
  <c r="AD9" i="23"/>
  <c r="AC9" i="23"/>
  <c r="AB9" i="23"/>
  <c r="AA9" i="23"/>
  <c r="X9" i="23"/>
  <c r="W9" i="23"/>
  <c r="V9" i="23"/>
  <c r="U9" i="23"/>
  <c r="BM8" i="23"/>
  <c r="BL8" i="23"/>
  <c r="BK8" i="23"/>
  <c r="BJ8" i="23"/>
  <c r="BI8" i="23"/>
  <c r="BH8" i="23"/>
  <c r="BG8" i="23"/>
  <c r="BF8" i="23"/>
  <c r="BE8" i="23"/>
  <c r="BC8" i="23"/>
  <c r="BB8" i="23"/>
  <c r="BA8" i="23"/>
  <c r="AZ8" i="23"/>
  <c r="AY8" i="23"/>
  <c r="AX8" i="23"/>
  <c r="AW8" i="23"/>
  <c r="AV8" i="23"/>
  <c r="AU8" i="23"/>
  <c r="AR8" i="23"/>
  <c r="AQ8" i="23"/>
  <c r="AP8" i="23"/>
  <c r="AO8" i="23"/>
  <c r="AI8" i="23"/>
  <c r="AH8" i="23"/>
  <c r="AG8" i="23"/>
  <c r="AF8" i="23"/>
  <c r="AE8" i="23"/>
  <c r="AD8" i="23"/>
  <c r="AC8" i="23"/>
  <c r="AB8" i="23"/>
  <c r="AA8" i="23"/>
  <c r="X8" i="23"/>
  <c r="W8" i="23"/>
  <c r="V8" i="23"/>
  <c r="U8" i="23"/>
  <c r="BM7" i="23"/>
  <c r="BL7" i="23"/>
  <c r="BK7" i="23"/>
  <c r="BJ7" i="23"/>
  <c r="BI7" i="23"/>
  <c r="BH7" i="23"/>
  <c r="BG7" i="23"/>
  <c r="BF7" i="23"/>
  <c r="BE7" i="23"/>
  <c r="BC7" i="23"/>
  <c r="BB7" i="23"/>
  <c r="BA7" i="23"/>
  <c r="AZ7" i="23"/>
  <c r="AY7" i="23"/>
  <c r="AX7" i="23"/>
  <c r="AW7" i="23"/>
  <c r="AV7" i="23"/>
  <c r="AU7" i="23"/>
  <c r="AR7" i="23"/>
  <c r="AQ7" i="23"/>
  <c r="AP7" i="23"/>
  <c r="AO7" i="23"/>
  <c r="AI7" i="23"/>
  <c r="AH7" i="23"/>
  <c r="AG7" i="23"/>
  <c r="AF7" i="23"/>
  <c r="AE7" i="23"/>
  <c r="AD7" i="23"/>
  <c r="AC7" i="23"/>
  <c r="AB7" i="23"/>
  <c r="AA7" i="23"/>
  <c r="X7" i="23"/>
  <c r="W7" i="23"/>
  <c r="U7" i="23"/>
  <c r="BM6" i="23"/>
  <c r="BL6" i="23"/>
  <c r="BK6" i="23"/>
  <c r="BJ6" i="23"/>
  <c r="BI6" i="23"/>
  <c r="BH6" i="23"/>
  <c r="BG6" i="23"/>
  <c r="BF6" i="23"/>
  <c r="BE6" i="23"/>
  <c r="BC6" i="23"/>
  <c r="BB6" i="23"/>
  <c r="BA6" i="23"/>
  <c r="AZ6" i="23"/>
  <c r="AY6" i="23"/>
  <c r="AX6" i="23"/>
  <c r="AW6" i="23"/>
  <c r="AV6" i="23"/>
  <c r="AU6" i="23"/>
  <c r="AR6" i="23"/>
  <c r="AQ6" i="23"/>
  <c r="AP6" i="23"/>
  <c r="AO6" i="23"/>
  <c r="AI6" i="23"/>
  <c r="AH6" i="23"/>
  <c r="AG6" i="23"/>
  <c r="AF6" i="23"/>
  <c r="AE6" i="23"/>
  <c r="AD6" i="23"/>
  <c r="AB6" i="23"/>
  <c r="AA6" i="23"/>
  <c r="X6" i="23"/>
  <c r="W6" i="23"/>
  <c r="V6" i="23"/>
  <c r="U6" i="23"/>
  <c r="BM5" i="23"/>
  <c r="BL5" i="23"/>
  <c r="BK5" i="23"/>
  <c r="BJ5" i="23"/>
  <c r="BI5" i="23"/>
  <c r="BH5" i="23"/>
  <c r="BG5" i="23"/>
  <c r="BF5" i="23"/>
  <c r="BE5" i="23"/>
  <c r="BC5" i="23"/>
  <c r="BB5" i="23"/>
  <c r="BA5" i="23"/>
  <c r="AZ5" i="23"/>
  <c r="AY5" i="23"/>
  <c r="AX5" i="23"/>
  <c r="AW5" i="23"/>
  <c r="AV5" i="23"/>
  <c r="AU5" i="23"/>
  <c r="AR5" i="23"/>
  <c r="AQ5" i="23"/>
  <c r="AP5" i="23"/>
  <c r="AO5" i="23"/>
  <c r="AI5" i="23"/>
  <c r="AH5" i="23"/>
  <c r="AG5" i="23"/>
  <c r="AF5" i="23"/>
  <c r="AE5" i="23"/>
  <c r="AD5" i="23"/>
  <c r="AC5" i="23"/>
  <c r="AB5" i="23"/>
  <c r="AA5" i="23"/>
  <c r="X5" i="23"/>
  <c r="W5" i="23"/>
  <c r="V5" i="23"/>
  <c r="U5" i="23"/>
  <c r="Q26" i="22"/>
  <c r="Q27" i="22"/>
  <c r="Q25" i="22"/>
  <c r="E11" i="27" l="1"/>
  <c r="E17" i="27"/>
  <c r="E21" i="26"/>
  <c r="C21" i="26"/>
  <c r="T10" i="25"/>
  <c r="T14" i="25" s="1"/>
  <c r="T18" i="25" s="1"/>
  <c r="U10" i="25"/>
  <c r="U14" i="25" s="1"/>
  <c r="U18" i="25" s="1"/>
  <c r="W8" i="25"/>
  <c r="W10" i="25" s="1"/>
  <c r="W14" i="25" s="1"/>
  <c r="W18" i="25" s="1"/>
  <c r="V9" i="25"/>
  <c r="V10" i="25" s="1"/>
  <c r="V14" i="25" s="1"/>
  <c r="V18" i="25" s="1"/>
  <c r="U16" i="24"/>
  <c r="U17" i="24" s="1"/>
  <c r="V16" i="24"/>
  <c r="V17" i="24" s="1"/>
  <c r="V29" i="24"/>
  <c r="V30" i="24" s="1"/>
  <c r="T16" i="24"/>
  <c r="T17" i="24" s="1"/>
  <c r="X10" i="23"/>
  <c r="W10" i="23"/>
  <c r="V10" i="23"/>
  <c r="U10" i="23"/>
  <c r="AI10" i="23"/>
  <c r="AH10" i="23"/>
  <c r="AG10" i="23"/>
  <c r="AF10" i="23"/>
  <c r="AE10" i="23"/>
  <c r="AD10" i="23"/>
  <c r="AC10" i="23"/>
  <c r="AB10" i="23"/>
  <c r="AA10" i="23"/>
  <c r="AR10" i="23"/>
  <c r="AQ10" i="23"/>
  <c r="AP10" i="23"/>
  <c r="AO10" i="23"/>
  <c r="BC10" i="23"/>
  <c r="BB10" i="23"/>
  <c r="BA10" i="23"/>
  <c r="AZ10" i="23"/>
  <c r="AY10" i="23"/>
  <c r="AX10" i="23"/>
  <c r="AW10" i="23"/>
  <c r="AV10" i="23"/>
  <c r="AU10" i="23"/>
  <c r="BM10" i="23"/>
  <c r="BL10" i="23"/>
  <c r="BK10" i="23"/>
  <c r="BJ10" i="23"/>
  <c r="BI10" i="23"/>
  <c r="BH10" i="23"/>
  <c r="BG10" i="23"/>
  <c r="BF10" i="23"/>
  <c r="BE10" i="23"/>
  <c r="BC11" i="23"/>
  <c r="BB11" i="23"/>
  <c r="BA11" i="23"/>
  <c r="AZ11" i="23"/>
  <c r="AY11" i="23"/>
  <c r="AX11" i="23"/>
  <c r="AW11" i="23"/>
  <c r="AV11" i="23"/>
  <c r="AU11" i="23"/>
  <c r="AR11" i="23"/>
  <c r="AQ11" i="23"/>
  <c r="AP11" i="23"/>
  <c r="AO11" i="23"/>
  <c r="BM11" i="23"/>
  <c r="BL11" i="23"/>
  <c r="BK11" i="23"/>
  <c r="BJ11" i="23"/>
  <c r="BI11" i="23"/>
  <c r="BH11" i="23"/>
  <c r="BG11" i="23"/>
  <c r="BF11" i="23"/>
  <c r="BE11" i="23"/>
  <c r="BC31" i="23"/>
  <c r="BB31" i="23"/>
  <c r="BA31" i="23"/>
  <c r="AZ31" i="23"/>
  <c r="AY31" i="23"/>
  <c r="AX31" i="23"/>
  <c r="AW31" i="23"/>
  <c r="AV31" i="23"/>
  <c r="AU31" i="23"/>
  <c r="BM31" i="23"/>
  <c r="BL31" i="23"/>
  <c r="BK31" i="23"/>
  <c r="BJ31" i="23"/>
  <c r="BI31" i="23"/>
  <c r="BH31" i="23"/>
  <c r="BG31" i="23"/>
  <c r="BF31" i="23"/>
  <c r="BE31" i="23"/>
  <c r="AN35" i="23"/>
  <c r="AN15" i="23"/>
  <c r="I15" i="23"/>
  <c r="BD15" i="23" s="1"/>
  <c r="J12" i="23"/>
  <c r="J15" i="23" s="1"/>
  <c r="BN15" i="23" s="1"/>
  <c r="M15" i="23"/>
  <c r="BD35" i="23" s="1"/>
  <c r="N12" i="23"/>
  <c r="N15" i="23" s="1"/>
  <c r="BN35" i="23" s="1"/>
  <c r="T15" i="23"/>
  <c r="X12" i="23"/>
  <c r="W12" i="23"/>
  <c r="V12" i="23"/>
  <c r="U12" i="23"/>
  <c r="Z15" i="23"/>
  <c r="AI12" i="23"/>
  <c r="AH12" i="23"/>
  <c r="AG12" i="23"/>
  <c r="AF12" i="23"/>
  <c r="AE12" i="23"/>
  <c r="AD12" i="23"/>
  <c r="AC12" i="23"/>
  <c r="AB12" i="23"/>
  <c r="AA12" i="23"/>
  <c r="AR12" i="23"/>
  <c r="AQ12" i="23"/>
  <c r="AP12" i="23"/>
  <c r="AO12" i="23"/>
  <c r="BC12" i="23"/>
  <c r="BB12" i="23"/>
  <c r="BA12" i="23"/>
  <c r="AZ12" i="23"/>
  <c r="AY12" i="23"/>
  <c r="AX12" i="23"/>
  <c r="AW12" i="23"/>
  <c r="AV12" i="23"/>
  <c r="AU12" i="23"/>
  <c r="BN12" i="23"/>
  <c r="BM12" i="23"/>
  <c r="BL12" i="23"/>
  <c r="BK12" i="23"/>
  <c r="BJ12" i="23"/>
  <c r="BI12" i="23"/>
  <c r="BH12" i="23"/>
  <c r="BG12" i="23"/>
  <c r="BF12" i="23"/>
  <c r="BE12" i="23"/>
  <c r="AR30" i="23"/>
  <c r="AQ30" i="23"/>
  <c r="AP30" i="23"/>
  <c r="AO30" i="23"/>
  <c r="BC30" i="23"/>
  <c r="BB30" i="23"/>
  <c r="BA30" i="23"/>
  <c r="AZ30" i="23"/>
  <c r="AY30" i="23"/>
  <c r="AX30" i="23"/>
  <c r="AW30" i="23"/>
  <c r="AV30" i="23"/>
  <c r="AU30" i="23"/>
  <c r="BM30" i="23"/>
  <c r="BL30" i="23"/>
  <c r="BK30" i="23"/>
  <c r="BJ30" i="23"/>
  <c r="BI30" i="23"/>
  <c r="BH30" i="23"/>
  <c r="BG30" i="23"/>
  <c r="BF30" i="23"/>
  <c r="BE30" i="23"/>
  <c r="AR31" i="23"/>
  <c r="AQ31" i="23"/>
  <c r="AP31" i="23"/>
  <c r="AO31" i="23"/>
  <c r="AR32" i="23"/>
  <c r="AQ32" i="23"/>
  <c r="AP32" i="23"/>
  <c r="AO32" i="23"/>
  <c r="BC32" i="23"/>
  <c r="BB32" i="23"/>
  <c r="BA32" i="23"/>
  <c r="AZ32" i="23"/>
  <c r="AY32" i="23"/>
  <c r="AX32" i="23"/>
  <c r="AW32" i="23"/>
  <c r="AV32" i="23"/>
  <c r="AU32" i="23"/>
  <c r="BN32" i="23"/>
  <c r="BM32" i="23"/>
  <c r="BL32" i="23"/>
  <c r="BK32" i="23"/>
  <c r="BJ32" i="23"/>
  <c r="BI32" i="23"/>
  <c r="BH32" i="23"/>
  <c r="BG32" i="23"/>
  <c r="BF32" i="23"/>
  <c r="BE32" i="23"/>
  <c r="R21" i="22"/>
  <c r="L96" i="19"/>
  <c r="L95" i="19"/>
  <c r="L97" i="19"/>
  <c r="L98" i="19"/>
  <c r="I95" i="19"/>
  <c r="I96" i="19"/>
  <c r="I97" i="19"/>
  <c r="I98" i="19"/>
  <c r="F95" i="19"/>
  <c r="F96" i="19"/>
  <c r="F97" i="19"/>
  <c r="F98" i="19"/>
  <c r="E96" i="19"/>
  <c r="H97" i="19"/>
  <c r="L94" i="19"/>
  <c r="I94" i="19"/>
  <c r="K98" i="19"/>
  <c r="K97" i="19"/>
  <c r="K96" i="19"/>
  <c r="K95" i="19"/>
  <c r="H98" i="19"/>
  <c r="H96" i="19"/>
  <c r="H95" i="19"/>
  <c r="E98" i="19"/>
  <c r="E97" i="19"/>
  <c r="E95" i="19"/>
  <c r="R4" i="22"/>
  <c r="R5" i="22" s="1"/>
  <c r="R6" i="22" s="1"/>
  <c r="R7" i="22" s="1"/>
  <c r="R8" i="22" s="1"/>
  <c r="R9" i="22" s="1"/>
  <c r="C9" i="22" s="1"/>
  <c r="H36" i="20"/>
  <c r="I36" i="20"/>
  <c r="J36" i="20"/>
  <c r="K36" i="20"/>
  <c r="L36" i="20"/>
  <c r="E26" i="22" s="1"/>
  <c r="H34" i="20"/>
  <c r="I34" i="20"/>
  <c r="J34" i="20"/>
  <c r="K34" i="20"/>
  <c r="L34" i="20"/>
  <c r="H20" i="20"/>
  <c r="I20" i="20"/>
  <c r="J20" i="20"/>
  <c r="K20" i="20"/>
  <c r="L20" i="20"/>
  <c r="H18" i="20"/>
  <c r="I18" i="20"/>
  <c r="J18" i="20"/>
  <c r="K18" i="20"/>
  <c r="L18" i="20"/>
  <c r="H35" i="20"/>
  <c r="G36" i="20"/>
  <c r="F36" i="20"/>
  <c r="E36" i="20"/>
  <c r="D36" i="20"/>
  <c r="C36" i="20"/>
  <c r="B36" i="20"/>
  <c r="L35" i="20"/>
  <c r="K35" i="20"/>
  <c r="J35" i="20"/>
  <c r="I35" i="20"/>
  <c r="G35" i="20"/>
  <c r="F35" i="20"/>
  <c r="E35" i="20"/>
  <c r="D35" i="20"/>
  <c r="C35" i="20"/>
  <c r="B35" i="20"/>
  <c r="T19" i="24" l="1"/>
  <c r="T32" i="24" s="1"/>
  <c r="W19" i="24"/>
  <c r="W32" i="24" s="1"/>
  <c r="V19" i="24"/>
  <c r="U19" i="24"/>
  <c r="U32" i="24" s="1"/>
  <c r="V32" i="24"/>
  <c r="AI15" i="23"/>
  <c r="AH15" i="23"/>
  <c r="AG15" i="23"/>
  <c r="AF15" i="23"/>
  <c r="AE15" i="23"/>
  <c r="AD15" i="23"/>
  <c r="AC15" i="23"/>
  <c r="AB15" i="23"/>
  <c r="AA15" i="23"/>
  <c r="X15" i="23"/>
  <c r="W15" i="23"/>
  <c r="V15" i="23"/>
  <c r="U15" i="23"/>
  <c r="BM35" i="23"/>
  <c r="BL35" i="23"/>
  <c r="BK35" i="23"/>
  <c r="BJ35" i="23"/>
  <c r="BI35" i="23"/>
  <c r="BH35" i="23"/>
  <c r="BG35" i="23"/>
  <c r="BF35" i="23"/>
  <c r="BE35" i="23"/>
  <c r="BC35" i="23"/>
  <c r="BB35" i="23"/>
  <c r="BA35" i="23"/>
  <c r="AZ35" i="23"/>
  <c r="AY35" i="23"/>
  <c r="AX35" i="23"/>
  <c r="AW35" i="23"/>
  <c r="AV35" i="23"/>
  <c r="AU35" i="23"/>
  <c r="BM15" i="23"/>
  <c r="BL15" i="23"/>
  <c r="BK15" i="23"/>
  <c r="BJ15" i="23"/>
  <c r="BI15" i="23"/>
  <c r="BH15" i="23"/>
  <c r="BG15" i="23"/>
  <c r="BF15" i="23"/>
  <c r="BE15" i="23"/>
  <c r="BC15" i="23"/>
  <c r="BB15" i="23"/>
  <c r="BA15" i="23"/>
  <c r="AZ15" i="23"/>
  <c r="AY15" i="23"/>
  <c r="AX15" i="23"/>
  <c r="AW15" i="23"/>
  <c r="AV15" i="23"/>
  <c r="AU15" i="23"/>
  <c r="AR15" i="23"/>
  <c r="AQ15" i="23"/>
  <c r="AP15" i="23"/>
  <c r="AO15" i="23"/>
  <c r="AR35" i="23"/>
  <c r="AQ35" i="23"/>
  <c r="AP35" i="23"/>
  <c r="AO35" i="23"/>
  <c r="D16" i="22"/>
  <c r="C16" i="22"/>
  <c r="C27" i="22"/>
  <c r="E27" i="22"/>
  <c r="D27" i="22"/>
  <c r="D31" i="22"/>
  <c r="C32" i="22"/>
  <c r="C31" i="22"/>
  <c r="D32" i="22"/>
  <c r="E16" i="22"/>
  <c r="C15" i="22"/>
  <c r="D15" i="22"/>
  <c r="D26" i="22"/>
  <c r="C26" i="22"/>
  <c r="E15" i="22"/>
  <c r="E43" i="22"/>
  <c r="C42" i="22"/>
  <c r="D20" i="22"/>
  <c r="D10" i="22"/>
  <c r="C43" i="22"/>
  <c r="D4" i="22"/>
  <c r="S23" i="22" s="1"/>
  <c r="D43" i="22"/>
  <c r="E32" i="22"/>
  <c r="C21" i="22"/>
  <c r="D9" i="22"/>
  <c r="C4" i="22"/>
  <c r="R23" i="22" s="1"/>
  <c r="E10" i="22"/>
  <c r="D42" i="22"/>
  <c r="E21" i="22"/>
  <c r="C20" i="22"/>
  <c r="C10" i="22"/>
  <c r="E4" i="22"/>
  <c r="T23" i="22" s="1"/>
  <c r="D21" i="22"/>
  <c r="K20" i="19"/>
  <c r="C17" i="22" s="1"/>
  <c r="E18" i="19"/>
  <c r="C41" i="22" s="1"/>
  <c r="C20" i="19"/>
  <c r="D20" i="19"/>
  <c r="C22" i="19"/>
  <c r="D22" i="19"/>
  <c r="C24" i="42" s="1"/>
  <c r="C25" i="42" s="1"/>
  <c r="C43" i="42" s="1"/>
  <c r="C23" i="19"/>
  <c r="D23" i="19"/>
  <c r="M23" i="19"/>
  <c r="E28" i="22" s="1"/>
  <c r="K23" i="19"/>
  <c r="C28" i="22" s="1"/>
  <c r="J23" i="19"/>
  <c r="H23" i="19"/>
  <c r="G23" i="19"/>
  <c r="E30" i="22" s="1"/>
  <c r="E23" i="19"/>
  <c r="J22" i="19"/>
  <c r="F10" i="27" s="1"/>
  <c r="G22" i="19"/>
  <c r="E8" i="22" s="1"/>
  <c r="T27" i="22" s="1"/>
  <c r="K22" i="19"/>
  <c r="M22" i="19"/>
  <c r="E22" i="19"/>
  <c r="E20" i="19"/>
  <c r="C19" i="22" s="1"/>
  <c r="G20" i="19"/>
  <c r="E19" i="22" s="1"/>
  <c r="C18" i="22"/>
  <c r="J20" i="19"/>
  <c r="M20" i="19"/>
  <c r="E17" i="22" s="1"/>
  <c r="F18" i="19"/>
  <c r="D41" i="22" s="1"/>
  <c r="G18" i="19"/>
  <c r="E41" i="22" s="1"/>
  <c r="H18" i="19"/>
  <c r="I18" i="19"/>
  <c r="J18" i="19"/>
  <c r="K18" i="19"/>
  <c r="C39" i="22" s="1"/>
  <c r="L18" i="19"/>
  <c r="D39" i="22" s="1"/>
  <c r="M18" i="19"/>
  <c r="E39" i="22" s="1"/>
  <c r="D6" i="21"/>
  <c r="F6" i="21"/>
  <c r="D7" i="21"/>
  <c r="E7" i="21" s="1"/>
  <c r="D8" i="21"/>
  <c r="F8" i="21" s="1"/>
  <c r="E8" i="21"/>
  <c r="D9" i="21"/>
  <c r="E9" i="21"/>
  <c r="F9" i="21"/>
  <c r="D10" i="21"/>
  <c r="F10" i="21" s="1"/>
  <c r="E10" i="21"/>
  <c r="D11" i="21"/>
  <c r="F11" i="21" s="1"/>
  <c r="E11" i="21"/>
  <c r="D12" i="21"/>
  <c r="E12" i="21"/>
  <c r="F12" i="21"/>
  <c r="D13" i="21"/>
  <c r="F13" i="21" s="1"/>
  <c r="E13" i="21"/>
  <c r="D14" i="21"/>
  <c r="F14" i="21" s="1"/>
  <c r="E14" i="21"/>
  <c r="D15" i="21"/>
  <c r="E15" i="21"/>
  <c r="F15" i="21"/>
  <c r="D16" i="21"/>
  <c r="F16" i="21" s="1"/>
  <c r="E16" i="21"/>
  <c r="D17" i="21"/>
  <c r="F17" i="21" s="1"/>
  <c r="E17" i="21"/>
  <c r="D18" i="21"/>
  <c r="E18" i="21"/>
  <c r="F18" i="21"/>
  <c r="D19" i="21"/>
  <c r="E19" i="21" s="1"/>
  <c r="D20" i="21"/>
  <c r="E20" i="21"/>
  <c r="F20" i="21"/>
  <c r="D21" i="21"/>
  <c r="E21" i="21"/>
  <c r="F21" i="21"/>
  <c r="D22" i="21"/>
  <c r="E22" i="21"/>
  <c r="F22" i="21"/>
  <c r="D23" i="21"/>
  <c r="E23" i="21"/>
  <c r="F23" i="21"/>
  <c r="D24" i="21"/>
  <c r="F24" i="21" s="1"/>
  <c r="E24" i="21"/>
  <c r="D25" i="21"/>
  <c r="E25" i="21"/>
  <c r="F25" i="21"/>
  <c r="D26" i="21"/>
  <c r="E26" i="21"/>
  <c r="F26" i="21"/>
  <c r="D27" i="21"/>
  <c r="E27" i="21" s="1"/>
  <c r="D28" i="21"/>
  <c r="E28" i="21"/>
  <c r="F28" i="21"/>
  <c r="D29" i="21"/>
  <c r="E29" i="21"/>
  <c r="F29" i="21"/>
  <c r="D30" i="21"/>
  <c r="E30" i="21"/>
  <c r="F30" i="21"/>
  <c r="D31" i="21"/>
  <c r="E31" i="21"/>
  <c r="F31" i="21"/>
  <c r="D32" i="21"/>
  <c r="F32" i="21" s="1"/>
  <c r="E32" i="21"/>
  <c r="D33" i="21"/>
  <c r="E33" i="21"/>
  <c r="F33" i="21"/>
  <c r="D34" i="21"/>
  <c r="E34" i="21"/>
  <c r="F34" i="21"/>
  <c r="B35" i="21"/>
  <c r="G20" i="20"/>
  <c r="F20" i="20"/>
  <c r="E20" i="20"/>
  <c r="D20" i="20"/>
  <c r="C20" i="20"/>
  <c r="B20" i="20"/>
  <c r="L19" i="20"/>
  <c r="E5" i="22" s="1"/>
  <c r="T24" i="22" s="1"/>
  <c r="K19" i="20"/>
  <c r="J19" i="20"/>
  <c r="D5" i="22" s="1"/>
  <c r="S24" i="22" s="1"/>
  <c r="I19" i="20"/>
  <c r="C5" i="22"/>
  <c r="R24" i="22" s="1"/>
  <c r="G19" i="20"/>
  <c r="F19" i="20"/>
  <c r="E19" i="20"/>
  <c r="D19" i="20"/>
  <c r="C19" i="20"/>
  <c r="B19" i="20"/>
  <c r="E18" i="22" l="1"/>
  <c r="F16" i="27"/>
  <c r="E16" i="27" s="1"/>
  <c r="F24" i="42"/>
  <c r="F25" i="42" s="1"/>
  <c r="D40" i="22"/>
  <c r="E12" i="27"/>
  <c r="E28" i="42" s="1"/>
  <c r="E40" i="22"/>
  <c r="F12" i="27"/>
  <c r="F28" i="42" s="1"/>
  <c r="C40" i="22"/>
  <c r="D12" i="27"/>
  <c r="D28" i="42" s="1"/>
  <c r="C44" i="42"/>
  <c r="C45" i="42"/>
  <c r="D28" i="22"/>
  <c r="E29" i="22"/>
  <c r="F9" i="27"/>
  <c r="C29" i="22"/>
  <c r="D9" i="27"/>
  <c r="D10" i="27"/>
  <c r="C7" i="22"/>
  <c r="R26" i="22" s="1"/>
  <c r="C30" i="22"/>
  <c r="D30" i="22" s="1"/>
  <c r="D18" i="22"/>
  <c r="D19" i="22"/>
  <c r="C8" i="22"/>
  <c r="N22" i="19"/>
  <c r="E6" i="22"/>
  <c r="T25" i="22" s="1"/>
  <c r="E7" i="22"/>
  <c r="T26" i="22" s="1"/>
  <c r="D17" i="22"/>
  <c r="F7" i="21"/>
  <c r="F27" i="21"/>
  <c r="F19" i="21"/>
  <c r="S6" i="18"/>
  <c r="S5" i="18"/>
  <c r="D24" i="42" l="1"/>
  <c r="D25" i="42" s="1"/>
  <c r="K10" i="27"/>
  <c r="E10" i="27"/>
  <c r="E9" i="27"/>
  <c r="D6" i="22"/>
  <c r="S25" i="22" s="1"/>
  <c r="R25" i="22"/>
  <c r="D8" i="22"/>
  <c r="S27" i="22" s="1"/>
  <c r="R27" i="22"/>
  <c r="D7" i="22"/>
  <c r="S26" i="22" s="1"/>
  <c r="D29" i="22"/>
  <c r="J10" i="27" l="1"/>
  <c r="E24" i="42"/>
  <c r="E25" i="42" s="1"/>
  <c r="D43" i="42"/>
  <c r="H43" i="42"/>
  <c r="H45" i="42" s="1"/>
  <c r="F43" i="42"/>
  <c r="F44" i="42" s="1"/>
  <c r="V14" i="17"/>
  <c r="V13" i="17"/>
  <c r="D44" i="42" l="1"/>
  <c r="D45" i="42"/>
  <c r="F45" i="42"/>
  <c r="E43" i="42"/>
  <c r="V15" i="17"/>
  <c r="V17" i="17"/>
  <c r="P34" i="18"/>
  <c r="O34" i="18"/>
  <c r="N34" i="18"/>
  <c r="M34" i="18"/>
  <c r="H32" i="18"/>
  <c r="P32" i="18" s="1"/>
  <c r="G32" i="18"/>
  <c r="O32" i="18" s="1"/>
  <c r="F32" i="18"/>
  <c r="N32" i="18" s="1"/>
  <c r="E32" i="18"/>
  <c r="M32" i="18" s="1"/>
  <c r="P31" i="18"/>
  <c r="O31" i="18"/>
  <c r="N31" i="18"/>
  <c r="M31" i="18"/>
  <c r="Z11" i="18"/>
  <c r="Z10" i="18"/>
  <c r="AF7" i="18"/>
  <c r="AF8" i="18" s="1"/>
  <c r="AE7" i="18"/>
  <c r="AE8" i="18" s="1"/>
  <c r="AD7" i="18"/>
  <c r="AD8" i="18" s="1"/>
  <c r="AC7" i="18"/>
  <c r="AC8" i="18" s="1"/>
  <c r="D5" i="18"/>
  <c r="U6" i="18"/>
  <c r="P34" i="17"/>
  <c r="O34" i="17"/>
  <c r="N34" i="17"/>
  <c r="M34" i="17"/>
  <c r="H32" i="17"/>
  <c r="P32" i="17" s="1"/>
  <c r="G32" i="17"/>
  <c r="O32" i="17" s="1"/>
  <c r="F32" i="17"/>
  <c r="N32" i="17" s="1"/>
  <c r="E32" i="17"/>
  <c r="M32" i="17" s="1"/>
  <c r="P31" i="17"/>
  <c r="O31" i="17"/>
  <c r="N31" i="17"/>
  <c r="M31" i="17"/>
  <c r="AF24" i="17"/>
  <c r="AE24" i="17"/>
  <c r="AD24" i="17"/>
  <c r="AC24" i="17"/>
  <c r="AG34" i="17"/>
  <c r="AF34" i="17"/>
  <c r="AD34" i="17"/>
  <c r="T13" i="17"/>
  <c r="AF15" i="17"/>
  <c r="AE15" i="17"/>
  <c r="AD15" i="17"/>
  <c r="AC15" i="17"/>
  <c r="Z11" i="17"/>
  <c r="Z10" i="17"/>
  <c r="AC10" i="17" s="1"/>
  <c r="E33" i="17" s="1"/>
  <c r="M33" i="17" s="1"/>
  <c r="AF7" i="17"/>
  <c r="AF8" i="17" s="1"/>
  <c r="AE7" i="17"/>
  <c r="AE8" i="17" s="1"/>
  <c r="AD7" i="17"/>
  <c r="AD8" i="17" s="1"/>
  <c r="AC7" i="17"/>
  <c r="S5" i="17"/>
  <c r="D5" i="17"/>
  <c r="E44" i="42" l="1"/>
  <c r="E45" i="42"/>
  <c r="AC11" i="17"/>
  <c r="AF11" i="17"/>
  <c r="AE11" i="17"/>
  <c r="AD11" i="17"/>
  <c r="AD10" i="18"/>
  <c r="F33" i="18" s="1"/>
  <c r="N33" i="18" s="1"/>
  <c r="AF10" i="18"/>
  <c r="H33" i="18" s="1"/>
  <c r="P33" i="18" s="1"/>
  <c r="AE10" i="18"/>
  <c r="G33" i="18" s="1"/>
  <c r="O33" i="18" s="1"/>
  <c r="AC10" i="18"/>
  <c r="E33" i="18" s="1"/>
  <c r="M33" i="18" s="1"/>
  <c r="AF11" i="18"/>
  <c r="AE11" i="18"/>
  <c r="AD11" i="18"/>
  <c r="AC11" i="18"/>
  <c r="AD12" i="17"/>
  <c r="S6" i="17"/>
  <c r="AE34" i="18"/>
  <c r="S13" i="18"/>
  <c r="AG34" i="18"/>
  <c r="AE12" i="18"/>
  <c r="V13" i="18"/>
  <c r="T6" i="18"/>
  <c r="AE32" i="18"/>
  <c r="AD34" i="18"/>
  <c r="AD12" i="18"/>
  <c r="AC12" i="18"/>
  <c r="AF34" i="18"/>
  <c r="U6" i="17"/>
  <c r="S13" i="17"/>
  <c r="AC8" i="17"/>
  <c r="AE10" i="17"/>
  <c r="G33" i="17" s="1"/>
  <c r="O33" i="17" s="1"/>
  <c r="AF12" i="17"/>
  <c r="AE34" i="17"/>
  <c r="AD31" i="17"/>
  <c r="V6" i="17"/>
  <c r="AD10" i="17"/>
  <c r="F33" i="17" s="1"/>
  <c r="N33" i="17" s="1"/>
  <c r="AF10" i="17"/>
  <c r="H33" i="17" s="1"/>
  <c r="P33" i="17" s="1"/>
  <c r="T13" i="18" l="1"/>
  <c r="AG32" i="18"/>
  <c r="T6" i="17"/>
  <c r="T14" i="18"/>
  <c r="V6" i="18"/>
  <c r="AE31" i="18"/>
  <c r="T5" i="18"/>
  <c r="U5" i="18"/>
  <c r="AF31" i="18"/>
  <c r="T7" i="18"/>
  <c r="AF12" i="18"/>
  <c r="AF32" i="18"/>
  <c r="U13" i="18"/>
  <c r="AD32" i="18"/>
  <c r="S14" i="17"/>
  <c r="AG32" i="17"/>
  <c r="AF32" i="17"/>
  <c r="U13" i="17"/>
  <c r="V7" i="17"/>
  <c r="AG31" i="17"/>
  <c r="V5" i="17"/>
  <c r="AD32" i="17"/>
  <c r="AD35" i="17" s="1"/>
  <c r="U5" i="17"/>
  <c r="AF31" i="17"/>
  <c r="S7" i="17"/>
  <c r="AE32" i="17"/>
  <c r="AE31" i="17" l="1"/>
  <c r="T5" i="17"/>
  <c r="AD33" i="17"/>
  <c r="U7" i="18"/>
  <c r="U8" i="18" s="1"/>
  <c r="U10" i="18" s="1"/>
  <c r="S14" i="18"/>
  <c r="T15" i="18"/>
  <c r="T17" i="18" s="1"/>
  <c r="AF35" i="18"/>
  <c r="AF33" i="18"/>
  <c r="T8" i="18"/>
  <c r="T10" i="18" s="1"/>
  <c r="AD31" i="18"/>
  <c r="AE33" i="18"/>
  <c r="AE35" i="18"/>
  <c r="U14" i="18"/>
  <c r="U15" i="18" s="1"/>
  <c r="U17" i="18" s="1"/>
  <c r="V5" i="18"/>
  <c r="AG31" i="18"/>
  <c r="S7" i="18"/>
  <c r="S15" i="17"/>
  <c r="S17" i="17" s="1"/>
  <c r="AF35" i="17"/>
  <c r="AF33" i="17"/>
  <c r="U14" i="17"/>
  <c r="U15" i="17" s="1"/>
  <c r="U17" i="17" s="1"/>
  <c r="T7" i="17"/>
  <c r="S8" i="17"/>
  <c r="S11" i="17" s="1"/>
  <c r="U7" i="17"/>
  <c r="U8" i="17" s="1"/>
  <c r="AG33" i="17"/>
  <c r="AG35" i="17"/>
  <c r="T14" i="17"/>
  <c r="V8" i="17"/>
  <c r="V10" i="17" s="1"/>
  <c r="V9" i="17"/>
  <c r="AE35" i="17"/>
  <c r="AE33" i="17"/>
  <c r="V11" i="17" l="1"/>
  <c r="S18" i="17"/>
  <c r="S15" i="18"/>
  <c r="S17" i="18" s="1"/>
  <c r="AG35" i="18"/>
  <c r="AG33" i="18"/>
  <c r="U9" i="18"/>
  <c r="S8" i="18"/>
  <c r="U11" i="18"/>
  <c r="T9" i="18"/>
  <c r="AD33" i="18"/>
  <c r="AD35" i="18"/>
  <c r="V14" i="18"/>
  <c r="U18" i="18"/>
  <c r="V7" i="18"/>
  <c r="V8" i="18" s="1"/>
  <c r="T11" i="18"/>
  <c r="T18" i="18"/>
  <c r="U10" i="17"/>
  <c r="U9" i="17"/>
  <c r="S9" i="17"/>
  <c r="S10" i="17"/>
  <c r="T8" i="17"/>
  <c r="T15" i="17"/>
  <c r="T17" i="17" s="1"/>
  <c r="U11" i="17"/>
  <c r="U18" i="17"/>
  <c r="S10" i="18" l="1"/>
  <c r="S9" i="18"/>
  <c r="V10" i="18"/>
  <c r="V9" i="18"/>
  <c r="V15" i="18"/>
  <c r="V17" i="18" s="1"/>
  <c r="S11" i="18"/>
  <c r="V11" i="18"/>
  <c r="S18" i="18"/>
  <c r="V18" i="17"/>
  <c r="T9" i="17"/>
  <c r="T10" i="17"/>
  <c r="T11" i="17"/>
  <c r="T18" i="17"/>
  <c r="V18" i="18" l="1"/>
  <c r="C16" i="8" l="1"/>
  <c r="E19" i="8"/>
  <c r="E5" i="8"/>
  <c r="C28" i="8"/>
  <c r="C22" i="8"/>
  <c r="C8" i="8"/>
  <c r="D21" i="6"/>
  <c r="F21" i="6" s="1"/>
  <c r="C20" i="6"/>
  <c r="D20" i="6" s="1"/>
  <c r="F20" i="6" s="1"/>
  <c r="C19" i="6"/>
  <c r="D19" i="6" s="1"/>
  <c r="C18" i="6"/>
  <c r="D18" i="6" s="1"/>
  <c r="F18" i="6" s="1"/>
  <c r="C17" i="6"/>
  <c r="D17" i="6" s="1"/>
  <c r="C16" i="6"/>
  <c r="C15" i="6"/>
  <c r="D15" i="6" s="1"/>
  <c r="C14" i="6"/>
  <c r="D14" i="6" s="1"/>
  <c r="F14" i="6" s="1"/>
  <c r="C13" i="6"/>
  <c r="D13" i="6" s="1"/>
  <c r="C12" i="6"/>
  <c r="D12" i="6" s="1"/>
  <c r="F12" i="6" s="1"/>
  <c r="C11" i="6"/>
  <c r="D11" i="6" s="1"/>
  <c r="C10" i="6"/>
  <c r="D10" i="6" s="1"/>
  <c r="F10" i="6" s="1"/>
  <c r="C9" i="6"/>
  <c r="D9" i="6" s="1"/>
  <c r="C8" i="6"/>
  <c r="D8" i="6" s="1"/>
  <c r="F8" i="6" s="1"/>
  <c r="C7" i="6"/>
  <c r="D7" i="6" s="1"/>
  <c r="D6" i="6"/>
  <c r="F6" i="6" s="1"/>
  <c r="B32" i="5"/>
  <c r="C22" i="5"/>
  <c r="D21" i="5"/>
  <c r="F21" i="5" s="1"/>
  <c r="C17" i="5"/>
  <c r="D16" i="5"/>
  <c r="D15" i="5"/>
  <c r="D14" i="5"/>
  <c r="F14" i="5" s="1"/>
  <c r="D13" i="5"/>
  <c r="F13" i="5" s="1"/>
  <c r="D12" i="5"/>
  <c r="D11" i="5"/>
  <c r="D10" i="5"/>
  <c r="D9" i="5"/>
  <c r="F9" i="5" s="1"/>
  <c r="D8" i="5"/>
  <c r="D7" i="5"/>
  <c r="D6" i="5"/>
  <c r="F6" i="5" s="1"/>
  <c r="E7" i="5" l="1"/>
  <c r="F7" i="5"/>
  <c r="E8" i="5"/>
  <c r="F8" i="5"/>
  <c r="F10" i="5"/>
  <c r="E10" i="5"/>
  <c r="F11" i="5"/>
  <c r="E11" i="5"/>
  <c r="F12" i="5"/>
  <c r="E12" i="5"/>
  <c r="E15" i="5"/>
  <c r="F15" i="5"/>
  <c r="E16" i="5"/>
  <c r="F16" i="5"/>
  <c r="D17" i="5"/>
  <c r="C18" i="5"/>
  <c r="C19" i="5" s="1"/>
  <c r="C23" i="5"/>
  <c r="C24" i="5" s="1"/>
  <c r="D22" i="5"/>
  <c r="F22" i="5" s="1"/>
  <c r="B32" i="6"/>
  <c r="C22" i="6" s="1"/>
  <c r="D22" i="6" s="1"/>
  <c r="D16" i="6"/>
  <c r="F16" i="6" s="1"/>
  <c r="D19" i="5"/>
  <c r="C20" i="5"/>
  <c r="D20" i="5" s="1"/>
  <c r="F13" i="6"/>
  <c r="E13" i="6"/>
  <c r="F15" i="6"/>
  <c r="E15" i="6"/>
  <c r="C25" i="5"/>
  <c r="D24" i="5"/>
  <c r="F22" i="6"/>
  <c r="E22" i="6"/>
  <c r="F19" i="6"/>
  <c r="E19" i="6"/>
  <c r="F9" i="6"/>
  <c r="E9" i="6"/>
  <c r="F11" i="6"/>
  <c r="E11" i="6"/>
  <c r="F17" i="6"/>
  <c r="E17" i="6"/>
  <c r="F17" i="5"/>
  <c r="E17" i="5"/>
  <c r="F7" i="6"/>
  <c r="E7" i="6"/>
  <c r="E13" i="5"/>
  <c r="D18" i="5"/>
  <c r="E22" i="5"/>
  <c r="E6" i="6"/>
  <c r="E8" i="6"/>
  <c r="E10" i="6"/>
  <c r="E12" i="6"/>
  <c r="E14" i="6"/>
  <c r="E16" i="6"/>
  <c r="E18" i="6"/>
  <c r="E20" i="6"/>
  <c r="C23" i="6"/>
  <c r="E6" i="5"/>
  <c r="E14" i="5"/>
  <c r="E21" i="6"/>
  <c r="E9" i="5"/>
  <c r="E21" i="5"/>
  <c r="D23" i="5"/>
  <c r="F18" i="5" l="1"/>
  <c r="E18" i="5"/>
  <c r="F23" i="5"/>
  <c r="E23" i="5"/>
  <c r="F24" i="5"/>
  <c r="E24" i="5"/>
  <c r="F20" i="5"/>
  <c r="E20" i="5"/>
  <c r="C24" i="6"/>
  <c r="D23" i="6"/>
  <c r="C26" i="5"/>
  <c r="D25" i="5"/>
  <c r="F19" i="5"/>
  <c r="E19" i="5"/>
  <c r="C27" i="5" l="1"/>
  <c r="D26" i="5"/>
  <c r="D24" i="6"/>
  <c r="C25" i="6"/>
  <c r="F25" i="5"/>
  <c r="E25" i="5"/>
  <c r="E23" i="6"/>
  <c r="F23" i="6"/>
  <c r="D25" i="6" l="1"/>
  <c r="C26" i="6"/>
  <c r="F26" i="5"/>
  <c r="E26" i="5"/>
  <c r="F24" i="6"/>
  <c r="E24" i="6"/>
  <c r="C28" i="5"/>
  <c r="D27" i="5"/>
  <c r="D26" i="6" l="1"/>
  <c r="C27" i="6"/>
  <c r="F25" i="6"/>
  <c r="E25" i="6"/>
  <c r="F27" i="5"/>
  <c r="E27" i="5"/>
  <c r="C29" i="5"/>
  <c r="D28" i="5"/>
  <c r="F28" i="5" l="1"/>
  <c r="E28" i="5"/>
  <c r="C28" i="6"/>
  <c r="D27" i="6"/>
  <c r="C30" i="5"/>
  <c r="D29" i="5"/>
  <c r="F26" i="6"/>
  <c r="E26" i="6"/>
  <c r="F27" i="6" l="1"/>
  <c r="E27" i="6"/>
  <c r="D28" i="6"/>
  <c r="C29" i="6"/>
  <c r="F29" i="5"/>
  <c r="E29" i="5"/>
  <c r="C31" i="5"/>
  <c r="D31" i="5" s="1"/>
  <c r="D30" i="5"/>
  <c r="C30" i="6" l="1"/>
  <c r="D29" i="6"/>
  <c r="F28" i="6"/>
  <c r="E28" i="6"/>
  <c r="F30" i="5"/>
  <c r="E30" i="5"/>
  <c r="F31" i="5"/>
  <c r="E31" i="5"/>
  <c r="F29" i="6" l="1"/>
  <c r="E29" i="6"/>
  <c r="D30" i="6"/>
  <c r="C31" i="6"/>
  <c r="D31" i="6" s="1"/>
  <c r="F31" i="6" l="1"/>
  <c r="E31" i="6"/>
  <c r="F30" i="6"/>
  <c r="E30"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tc={08ED4253-2386-48B7-ABCE-C33932D60B4A}</author>
  </authors>
  <commentList>
    <comment ref="E15" authorId="0" shapeId="0" xr:uid="{08ED4253-2386-48B7-ABCE-C33932D60B4A}">
      <text>
        <t>[Threaded comment]
Your version of Excel allows you to read this threaded comment; however, any edits to it will get removed if the file is opened in a newer version of Excel. Learn more: https://go.microsoft.com/fwlink/?linkid=870924
Comment:
    12.2 for ERAA 2022</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Housam Hammoud</author>
  </authors>
  <commentList>
    <comment ref="C9" authorId="0" shapeId="0" xr:uid="{00000000-0006-0000-0600-000001000000}">
      <text>
        <r>
          <rPr>
            <b/>
            <sz val="9"/>
            <color indexed="81"/>
            <rFont val="Tahoma"/>
            <family val="2"/>
          </rPr>
          <t>Housam Hammoud:</t>
        </r>
        <r>
          <rPr>
            <sz val="9"/>
            <color indexed="81"/>
            <rFont val="Tahoma"/>
            <family val="2"/>
          </rPr>
          <t xml:space="preserve">
€82 from RePower EU=$93.5</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tc={5A7A88EA-3CEE-4676-8D5B-B770EE0C9BC2}</author>
    <author>tc={9354D3B1-D40A-4C80-B3CF-5F2E7C42D446}</author>
  </authors>
  <commentList>
    <comment ref="C7" authorId="0" shapeId="0" xr:uid="{00000000-0006-0000-0700-000001000000}">
      <text>
        <t>[Threaded comment]
Your version of Excel allows you to read this threaded comment; however, any edits to it will get removed if the file is opened in a newer version of Excel. Learn more: https://go.microsoft.com/fwlink/?linkid=870924
Comment:
    TYNDP2020 data as placeholder</t>
      </text>
    </comment>
    <comment ref="C34" authorId="1" shapeId="0" xr:uid="{00000000-0006-0000-0700-000002000000}">
      <text>
        <t>[Threaded comment]
Your version of Excel allows you to read this threaded comment; however, any edits to it will get removed if the file is opened in a newer version of Excel. Learn more: https://go.microsoft.com/fwlink/?linkid=870924
Comment:
    TYNDP2020 data as placeholder</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tc={BF4A8F31-D415-4A06-8F0B-E5C21B5EAE1D}</author>
    <author>tc={3DB2930B-9E11-408D-B516-87BD65B55FE2}</author>
  </authors>
  <commentList>
    <comment ref="C7" authorId="0" shapeId="0" xr:uid="{00000000-0006-0000-0800-000001000000}">
      <text>
        <t>[Threaded comment]
Your version of Excel allows you to read this threaded comment; however, any edits to it will get removed if the file is opened in a newer version of Excel. Learn more: https://go.microsoft.com/fwlink/?linkid=870924
Comment:
    TYNDP2020 data as placeholder</t>
      </text>
    </comment>
    <comment ref="C34" authorId="1" shapeId="0" xr:uid="{00000000-0006-0000-0800-000002000000}">
      <text>
        <t>[Threaded comment]
Your version of Excel allows you to read this threaded comment; however, any edits to it will get removed if the file is opened in a newer version of Excel. Learn more: https://go.microsoft.com/fwlink/?linkid=870924
Comment:
    TYNDP2020 data as placeholder</t>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<sst xmlns="http://schemas.openxmlformats.org/spreadsheetml/2006/main" count="2498" uniqueCount="760">
  <si>
    <t>National Trends</t>
  </si>
  <si>
    <t>Distributed Energy</t>
  </si>
  <si>
    <t>Global Ambition</t>
  </si>
  <si>
    <t>€/net GJ</t>
  </si>
  <si>
    <t>Nuclear</t>
  </si>
  <si>
    <t xml:space="preserve">ok </t>
  </si>
  <si>
    <t>Lignite G1
(BG - MK - CZ)</t>
  </si>
  <si>
    <t>ok</t>
  </si>
  <si>
    <t>Lignite G2
(SK - DE - RS - PL - ME - UKNI - BA - IE)</t>
  </si>
  <si>
    <t>Lignite G3
(SL - RO - HU)</t>
  </si>
  <si>
    <t>Lignite G4
(GR - TR)</t>
  </si>
  <si>
    <t>Hard coal</t>
  </si>
  <si>
    <t>Hydrogen</t>
  </si>
  <si>
    <t>Natural Gas</t>
  </si>
  <si>
    <t xml:space="preserve">ok  2050 SD wrt 2040 is minimum difference (light light gorwth - 5th digit) </t>
  </si>
  <si>
    <t>Biomethane</t>
  </si>
  <si>
    <t>Synthetic Methane</t>
  </si>
  <si>
    <t>Gas</t>
  </si>
  <si>
    <t>Crude oil</t>
  </si>
  <si>
    <t>Light oil</t>
  </si>
  <si>
    <t>ok difference</t>
  </si>
  <si>
    <t>Heavy oil</t>
  </si>
  <si>
    <t>Oil shale</t>
  </si>
  <si>
    <t>€/ton</t>
  </si>
  <si>
    <t>CO2 price</t>
  </si>
  <si>
    <t>https://entsogeu.sharepoint.com/sites/ExternalCollaboration/WG%20Scenario%20Building/2022%20Scenarios/WGSB%20Sub%20Teams/Innovation%20Team/Methodology%20Documents/Hydrogen%20supply%20assumptions/Hydrogen%20Supply%20Assumptions/210208_Hydrogen_Cost_Estimation.xlsx?web=1</t>
  </si>
  <si>
    <t>as in TYNDP 2020</t>
  </si>
  <si>
    <t>Lignite</t>
  </si>
  <si>
    <t>Booze&amp;co "Understanding Lignite Generation Costs in Europe", average constant price for 4 groups countries G1 (BG, MK, CZ), G2 (SK, DE, RS, PL, ME), G3 (SL, RO, HU), G4 (GR, TR)</t>
  </si>
  <si>
    <t xml:space="preserve">WEO STEPS with USD/EUR average ratio 2020 - 0,877 
1t - 25,12 GJ (ARA 6000 kcal)
</t>
  </si>
  <si>
    <t xml:space="preserve">WEO STEPS with USD/EUR average ratio 2020 - 0,877 
1t - 25,12 GJ (ARA 6000 kcal)
1GJ  - 0,947817 Mbtu </t>
  </si>
  <si>
    <t>interpolated using the 2025-2040 WEO SD trend for hard coal</t>
  </si>
  <si>
    <t xml:space="preserve">WEO 2020 SD with USD/EUR average ratio 2020 - 0,877 
1t - 25,12 GJ (ARA 6000 kcal)
1GJ  - 0,947817 Mbtu </t>
  </si>
  <si>
    <t>as in DE</t>
  </si>
  <si>
    <t xml:space="preserve">WEO STEPS with USD/EUR average ratio 2020 - 0,877 
1t - 25,12 GJ (ARA 6000 kcal)
1GJ  - 0,947817 Mbtu 
</t>
  </si>
  <si>
    <t>applying the same trend observed for the decade 2030-2040 of WEO 2020 STEPS</t>
  </si>
  <si>
    <t>ENTSOG Biomethane Tool (based on external studies)</t>
  </si>
  <si>
    <t>as in DE/GA</t>
  </si>
  <si>
    <t>Interpolation (2025 and 2050 values)</t>
  </si>
  <si>
    <t>Calculation of Hydrogen Feedstock + Methanisation Cost GasForClimate Study 2019</t>
  </si>
  <si>
    <t>Blend is 100% Natural Gas</t>
  </si>
  <si>
    <t>Blend (natural gas and biomethane) mased on gas production as in TYNDP 2020 Scenarios NT for year 2030</t>
  </si>
  <si>
    <t>Blend (natural gas and biomethane) mased on gas production as in TYNDP 2020 Scenarios NT for year 2040</t>
  </si>
  <si>
    <t>Blend based on TWh Supplied in 2030 DE
(74% natural gas, 15% biomethane, 11% synthteic methane)</t>
  </si>
  <si>
    <t>Blend based on TWh Supplied in 2030 DE
(35% natural gas, 44% biomethane, 22% synthteic methane)</t>
  </si>
  <si>
    <t>Blend based on TWh Supplied in 2030 DE
(2% natural gas, 76% biomethane, 22% synthteic methane)</t>
  </si>
  <si>
    <t>Blend based on TWh Supplied in 2030 GA
(79% natural gas, 12% biomethane, 8% synthteic methane)</t>
  </si>
  <si>
    <t>Blend based on TWh Supplied in 2030 GA
(39% natural gas, 40% biomethane, 21% synthteic methane)</t>
  </si>
  <si>
    <t>Blend based on TWh Supplied in 2030 GA
(1% natural gas, 68% biomethane, 30% synthteic methane)</t>
  </si>
  <si>
    <t>WEO STEPS forecast trend applying a 28% increase of price wrt to crude oil</t>
  </si>
  <si>
    <t>linear extrapolation applying the same trend of the WEO STEP from 2040 until 2050</t>
  </si>
  <si>
    <t>WEO SD forecast trend applying a 28% increase of price wrt to crude oil (2030 and 2050 obtained by interplation using the trend between 2025 and 2040)</t>
  </si>
  <si>
    <t>WEO STEPS forecast trend applying a 5% increase of price wrt to crude oil</t>
  </si>
  <si>
    <t>WEO SD forecast trend applying a 5% increase of price wrt to crude oil (2030 and 2050 obtained by interplation using the trend between 2025 and 2040)</t>
  </si>
  <si>
    <t>figure</t>
  </si>
  <si>
    <t>use the average values for 2025 presented by Refinitiv during the Expert workshop on the Market Stability Reserve – an expert panel organized in December 2020 by Vivid Economics on request of the European Commission</t>
  </si>
  <si>
    <t>use the average values for 2030 presented by Refinitiv during the Expert workshop on the Market Stability Reserve – an expert panel organized in December 2020 by Vivid Economics on request of the European Commission</t>
  </si>
  <si>
    <t xml:space="preserve">estrapolated from WEO STEPS applying the same difference between market forecast and WEO STEPS in 2030 </t>
  </si>
  <si>
    <t>WEO 2020 SD for 2040</t>
  </si>
  <si>
    <t>applying the same trend observed for the decade 2030-2040 of WEO 2020 SD</t>
  </si>
  <si>
    <t>Prices in grey cells are only available as future reference as their value is used to build other fuel prices.
Example 1: Gas price (the one to be used) is the result of weighted average of natural gas, biomethane and synthetic methane prices (available in this file but not meant to be directly used in the simulations). 
Example 2: Light oil and Heavy oil prices (the ones to be used) are derived by the forecast price of crude oil price (not meant to be directly used in the simulations).</t>
  </si>
  <si>
    <t>Same for all scenarios</t>
  </si>
  <si>
    <t>As all scenarios aim for EU targets</t>
  </si>
  <si>
    <t>Fuel</t>
  </si>
  <si>
    <t>Unit</t>
  </si>
  <si>
    <t xml:space="preserve">Source </t>
  </si>
  <si>
    <t>Further Info</t>
  </si>
  <si>
    <t>€/GJ</t>
  </si>
  <si>
    <t>EIA (2022) - https://www.eia.gov/electricity/annual/html/epa_08_04.html</t>
  </si>
  <si>
    <t>Includes fuel cost only</t>
  </si>
  <si>
    <t>Lignite G1 (BG - MK - CZ)</t>
  </si>
  <si>
    <t>Booze&amp;co same as 2022</t>
  </si>
  <si>
    <t>Lignite G2 (SK - DE - RS - PL - ME - UKNI - BA - IE)</t>
  </si>
  <si>
    <t>Lignite G3 (SL - RO - HU)</t>
  </si>
  <si>
    <t>Lignite G4 (GR - TR)</t>
  </si>
  <si>
    <t>IEA 2022 (APS)</t>
  </si>
  <si>
    <t>Hydrogen (blue )</t>
  </si>
  <si>
    <t>IEA 2022 (APS) - SMR with CCUS (full capture)</t>
  </si>
  <si>
    <t>€/Gj</t>
  </si>
  <si>
    <t>Danish Technology cataloque</t>
  </si>
  <si>
    <t>IEA 2022 (APS) - renewable electricity, 70%, 55% and 50% of biogenic CO2.</t>
  </si>
  <si>
    <t>Gas for Climate. The optimal role for gas in a net zero emissions energy system (gasforclimate2050.eu)</t>
  </si>
  <si>
    <t>Moddeled from crude oil price (+28%)</t>
  </si>
  <si>
    <t>Moddeled from crude oil price (+5%)</t>
  </si>
  <si>
    <t xml:space="preserve">Amonia imports prices </t>
  </si>
  <si>
    <t>EWI tool calculation (100% reconverted)</t>
  </si>
  <si>
    <t>Gas (blend of biomethane, synthetic gas and NG) NT+</t>
  </si>
  <si>
    <t>see Gas Blend Final</t>
  </si>
  <si>
    <t>Gas (blend of biomethane, synthetic gas and NG) DE</t>
  </si>
  <si>
    <t>Gas (blend of biomethane, synthetic gas and NG) GA</t>
  </si>
  <si>
    <t>Oil Shale</t>
  </si>
  <si>
    <t>Copy/pasted from previous cycle (2021/22)</t>
  </si>
  <si>
    <t>(Currency 2021 €)</t>
  </si>
  <si>
    <t>Interpolation</t>
  </si>
  <si>
    <t>Other fuels</t>
  </si>
  <si>
    <t>Amonia</t>
  </si>
  <si>
    <t>Do amonia need its own cost?</t>
  </si>
  <si>
    <t>good source for transportation of H2 and carriers</t>
  </si>
  <si>
    <t>kjna31199enn.pdf</t>
  </si>
  <si>
    <t>1,5 - 3,5 €/kgH2</t>
  </si>
  <si>
    <t>JRC131299_01.pdf</t>
  </si>
  <si>
    <t>1 MWh=3,6 GJ</t>
  </si>
  <si>
    <t>TTF</t>
  </si>
  <si>
    <t>€/MWh</t>
  </si>
  <si>
    <t>DA</t>
  </si>
  <si>
    <t>Q3</t>
  </si>
  <si>
    <t>Q4</t>
  </si>
  <si>
    <t>TTF futures (quoted 21/4 2023)</t>
  </si>
  <si>
    <t>IEA (AP)</t>
  </si>
  <si>
    <t>EC (REP)</t>
  </si>
  <si>
    <t>EC (FF55)</t>
  </si>
  <si>
    <t>SMR: Production cost of hydrogen by SMR in Configuration 3 - with CCUS</t>
  </si>
  <si>
    <t>PtX_SNG (cathalytic methanation)</t>
  </si>
  <si>
    <t>EWI</t>
  </si>
  <si>
    <t>sources</t>
  </si>
  <si>
    <t>Scenario building guidelines - Table 12 - Page 31</t>
  </si>
  <si>
    <t>Source: EWI study  "Estimating global production and supply costs for green hydrogen and hydrogen-based green energy commodities"</t>
  </si>
  <si>
    <t>IEA</t>
  </si>
  <si>
    <t>https://iea.blob.core.windows.net/assets/29b027e5-fefc-47df-aed0-456b1bb38844/IEA-The-Future-of-Hydrogen-Assumptions-Annex_CORR.pdf</t>
  </si>
  <si>
    <t>Sabatier reaction</t>
  </si>
  <si>
    <t>$/kWCH4</t>
  </si>
  <si>
    <t>310/214</t>
  </si>
  <si>
    <t>271/181</t>
  </si>
  <si>
    <t>247/163</t>
  </si>
  <si>
    <t xml:space="preserve">Page 39 </t>
  </si>
  <si>
    <t>https://iea.blob.core.windows.net/assets/9e3a3493-b9a6-4b7d-b499-7ca48e357561/The_Future_of_Hydrogen.pdf</t>
  </si>
  <si>
    <t>Baseline</t>
  </si>
  <si>
    <t>Techno-economic assumptions</t>
  </si>
  <si>
    <t>From EWI</t>
  </si>
  <si>
    <t xml:space="preserve">Optimistic </t>
  </si>
  <si>
    <t>Lifetime (years)</t>
  </si>
  <si>
    <t>Sources:</t>
  </si>
  <si>
    <t>€/kWh CH4</t>
  </si>
  <si>
    <t>Interest rate (%)</t>
  </si>
  <si>
    <t>Conversion factor CO2</t>
  </si>
  <si>
    <t>kgCO2/kWh_SNG</t>
  </si>
  <si>
    <t>Stoichiometric CO2 demand by a loss of 1 mole-% CO2</t>
  </si>
  <si>
    <t>Amortisation factor</t>
  </si>
  <si>
    <t>Specific Investment Costs</t>
  </si>
  <si>
    <t>$/kW_SNG</t>
  </si>
  <si>
    <t>OPEX (% of CAPEX/a)</t>
  </si>
  <si>
    <t>Optimistic</t>
  </si>
  <si>
    <t>based on larger-scale plants</t>
  </si>
  <si>
    <t>Efficiency (%)</t>
  </si>
  <si>
    <t>Fixed O&amp;M</t>
  </si>
  <si>
    <t>$/kW_SNG/a</t>
  </si>
  <si>
    <t>Availability (%)</t>
  </si>
  <si>
    <t>Captured emissions (kgCO2/kgH2)</t>
  </si>
  <si>
    <t>Leaked emissions (kgCO2/kWh_SNG)</t>
  </si>
  <si>
    <t>Electricity demand (Auxilaries)</t>
  </si>
  <si>
    <t>kWh_el/kWh_SNG</t>
  </si>
  <si>
    <t>Leaked emissions (kgCO2/kgH2)</t>
  </si>
  <si>
    <t>Exchange rate $ to Euro</t>
  </si>
  <si>
    <t xml:space="preserve">Depreciation Period </t>
  </si>
  <si>
    <t>a</t>
  </si>
  <si>
    <t xml:space="preserve">Efficiency  </t>
  </si>
  <si>
    <t>kWh_SNG/kWh_H2</t>
  </si>
  <si>
    <t>1,4</t>
  </si>
  <si>
    <t>running hours</t>
  </si>
  <si>
    <t>ptX-SNG</t>
  </si>
  <si>
    <t>CAPEX (EURO/kW - SNG)</t>
  </si>
  <si>
    <t/>
  </si>
  <si>
    <t>page.42</t>
  </si>
  <si>
    <t>CAPEX (EURO/kW H2) SMR</t>
  </si>
  <si>
    <t>Adding CCUS to SMR plants leads, on average, to cost increases of some 50% for CAPEX and some 10% for fuel, with the exact amounts depending on the design. It also leads on average to a doubling of OPEX as a result of CO2 transport and storage costs.</t>
  </si>
  <si>
    <t>$/KW</t>
  </si>
  <si>
    <t>OPEX (EURO/kW SNG/year)</t>
  </si>
  <si>
    <t>€/KW</t>
  </si>
  <si>
    <t>Gas price (€/GJ) IEA</t>
  </si>
  <si>
    <t>Hydrogen price</t>
  </si>
  <si>
    <t>Green hydrogen produced in BE, NL or UK 2 €/kg H2 EHB study</t>
  </si>
  <si>
    <t>Green hydrogen produced in BE, NL or UK 1,6 €/kg H2 EHB study</t>
  </si>
  <si>
    <t>Gas price (€/MWh)</t>
  </si>
  <si>
    <t>€/kWh</t>
  </si>
  <si>
    <t>€/kg H2</t>
  </si>
  <si>
    <t xml:space="preserve">Other constant </t>
  </si>
  <si>
    <t>CO2 price for residual emissions (€/t) IEA</t>
  </si>
  <si>
    <t>€/kWH</t>
  </si>
  <si>
    <t>LHV (kWh/kg H2)</t>
  </si>
  <si>
    <t>Costs LCOE - SNG</t>
  </si>
  <si>
    <t>LHV (MJ/kg H2)</t>
  </si>
  <si>
    <t>Production costs</t>
  </si>
  <si>
    <t>CO2 shadow price method</t>
  </si>
  <si>
    <t xml:space="preserve">H2 produced pr year </t>
  </si>
  <si>
    <t>CAPEX €/kWh/year (25 year)</t>
  </si>
  <si>
    <t>CO2 input price - DAC including transportation and storage</t>
  </si>
  <si>
    <t xml:space="preserve">OPEX €/year </t>
  </si>
  <si>
    <t>Conversion factor (kgCO2/kWh_SNG)</t>
  </si>
  <si>
    <t>Total production costs €/kWh</t>
  </si>
  <si>
    <t>Costs €/KWh</t>
  </si>
  <si>
    <t>Total production costs €/kg H2)</t>
  </si>
  <si>
    <t>IEA Calculation</t>
  </si>
  <si>
    <t>Calculations (LCOH)</t>
  </si>
  <si>
    <t>CCUS</t>
  </si>
  <si>
    <t>no CCUS</t>
  </si>
  <si>
    <t>CAPEX+OPEX</t>
  </si>
  <si>
    <t>CO2 costs with DAC - asuming 1 ton/hour capacity 95% work load - life time 25 years</t>
  </si>
  <si>
    <t>Source: same as above</t>
  </si>
  <si>
    <t>natural gas price</t>
  </si>
  <si>
    <t>carbon price</t>
  </si>
  <si>
    <t>Year</t>
  </si>
  <si>
    <t>Plant size (t CO2/year)</t>
  </si>
  <si>
    <t>Costs high $ (Ton/year)</t>
  </si>
  <si>
    <t>$/€</t>
  </si>
  <si>
    <t>Costs Low $ (Ton/year)</t>
  </si>
  <si>
    <t>1 $</t>
  </si>
  <si>
    <t>0,94 €</t>
  </si>
  <si>
    <t>Costs (median)</t>
  </si>
  <si>
    <t>Total CAPEX $</t>
  </si>
  <si>
    <t>CAPEX/year</t>
  </si>
  <si>
    <t>OPEX (4%)</t>
  </si>
  <si>
    <t>Total yearly costs (Mio $/year)</t>
  </si>
  <si>
    <t>Production cost $/ton CO2</t>
  </si>
  <si>
    <t>Transport at storage $/t CO2</t>
  </si>
  <si>
    <t>Source: IEA</t>
  </si>
  <si>
    <t>Total cost $/ton CO2</t>
  </si>
  <si>
    <t>Total costs €/ton CO2</t>
  </si>
  <si>
    <t>Inflation EU27 - Eurostat IPCH</t>
  </si>
  <si>
    <t xml:space="preserve">Conversion </t>
  </si>
  <si>
    <t>1 USD =</t>
  </si>
  <si>
    <t>€ 2021/GJ</t>
  </si>
  <si>
    <t>€</t>
  </si>
  <si>
    <t>Fit55</t>
  </si>
  <si>
    <t>REPower EU</t>
  </si>
  <si>
    <t>IEA 2022 - SPS</t>
  </si>
  <si>
    <t>IEA 2022 - APS</t>
  </si>
  <si>
    <t>IEA 2022 - NZE</t>
  </si>
  <si>
    <t>NT 2022</t>
  </si>
  <si>
    <t>WEO STEPS</t>
  </si>
  <si>
    <t>DE/GA 2022</t>
  </si>
  <si>
    <t>WEO SD</t>
  </si>
  <si>
    <t>Oil</t>
  </si>
  <si>
    <t>Gas prices</t>
  </si>
  <si>
    <t>1 GJ</t>
  </si>
  <si>
    <t>0,27 MWh</t>
  </si>
  <si>
    <t>24. november 2022</t>
  </si>
  <si>
    <t>Gas price</t>
  </si>
  <si>
    <t>Gas DA</t>
  </si>
  <si>
    <t>FF55</t>
  </si>
  <si>
    <t>RepEU</t>
  </si>
  <si>
    <t>Coal</t>
  </si>
  <si>
    <t>Source changed by MB</t>
  </si>
  <si>
    <t>CO2 prices</t>
  </si>
  <si>
    <t>Thomson Reuters</t>
  </si>
  <si>
    <t>CO2</t>
  </si>
  <si>
    <t>https://www.reuters.com/markets/commodities/analysts-cut-eu-carbon-price-forecasts-weak-economies-increased-supply-2022-11-03/</t>
  </si>
  <si>
    <t>€/ton CO2</t>
  </si>
  <si>
    <t>92,3</t>
  </si>
  <si>
    <t>ETS price 24 november 2022</t>
  </si>
  <si>
    <t>2030 - Refinitv WS on Market Stability Reserve (Dec 2020 by Vivid Economics for EC) / 2040 - extrapolation from WEO STEPS and market forecast</t>
  </si>
  <si>
    <t>77 €/t</t>
  </si>
  <si>
    <t>WEO SD trend up to 2050</t>
  </si>
  <si>
    <t>Bloomberg</t>
  </si>
  <si>
    <t>https://about.bnef.com/blog/carbon-offset-prices-could-increase-fifty-fold-by-2050/</t>
  </si>
  <si>
    <t>Data 2022 cycle</t>
  </si>
  <si>
    <t>Source 2024</t>
  </si>
  <si>
    <t>?</t>
  </si>
  <si>
    <t>Turquoise</t>
  </si>
  <si>
    <t>Grey</t>
  </si>
  <si>
    <t>Blue</t>
  </si>
  <si>
    <t>IEA/ff55</t>
  </si>
  <si>
    <t>Green</t>
  </si>
  <si>
    <t>MB calculation</t>
  </si>
  <si>
    <t>IEA/ff55 ?</t>
  </si>
  <si>
    <t>Same calc as in 2022 cycle</t>
  </si>
  <si>
    <t>New prices</t>
  </si>
  <si>
    <t> </t>
  </si>
  <si>
    <t>Different hydrogen types?</t>
  </si>
  <si>
    <t>Reconversion</t>
  </si>
  <si>
    <t>Amonia import - direct use</t>
  </si>
  <si>
    <t>Amonia  reconversion</t>
  </si>
  <si>
    <t>Import costs</t>
  </si>
  <si>
    <t>1 MWh = 3,6 GJ</t>
  </si>
  <si>
    <t>Country</t>
  </si>
  <si>
    <t>Kode</t>
  </si>
  <si>
    <t>($/MWh)</t>
  </si>
  <si>
    <t>Amonia import to Germany</t>
  </si>
  <si>
    <t>Qatar</t>
  </si>
  <si>
    <t>QA</t>
  </si>
  <si>
    <t>Direct use (0%)</t>
  </si>
  <si>
    <t>$/MWh</t>
  </si>
  <si>
    <t>Oman</t>
  </si>
  <si>
    <t>OM</t>
  </si>
  <si>
    <t>with reconversion (100%)</t>
  </si>
  <si>
    <t>United Arab Emirates</t>
  </si>
  <si>
    <t>AE</t>
  </si>
  <si>
    <t>Price share</t>
  </si>
  <si>
    <t>Saudi Arabia</t>
  </si>
  <si>
    <t>SA</t>
  </si>
  <si>
    <t>$/GJ</t>
  </si>
  <si>
    <t>United States</t>
  </si>
  <si>
    <t>US</t>
  </si>
  <si>
    <t>Israel</t>
  </si>
  <si>
    <t>IL</t>
  </si>
  <si>
    <t>6,29</t>
  </si>
  <si>
    <t>IEA WEO 2022</t>
  </si>
  <si>
    <t xml:space="preserve">1 MWh </t>
  </si>
  <si>
    <t>=</t>
  </si>
  <si>
    <t>3,6 GJ</t>
  </si>
  <si>
    <t>USD 2021</t>
  </si>
  <si>
    <t>Euro</t>
  </si>
  <si>
    <t>IEA Net Zero</t>
  </si>
  <si>
    <t>Announced pledges</t>
  </si>
  <si>
    <t>Stated Policies</t>
  </si>
  <si>
    <t>0,277 MWh</t>
  </si>
  <si>
    <t>USD/tonne</t>
  </si>
  <si>
    <t>IEA Crude oil</t>
  </si>
  <si>
    <t>USD/barrel</t>
  </si>
  <si>
    <t>1 boe =</t>
  </si>
  <si>
    <t>GJ</t>
  </si>
  <si>
    <t>Natural gas</t>
  </si>
  <si>
    <t>USD/MMBtu</t>
  </si>
  <si>
    <t xml:space="preserve">1 MMBtu = </t>
  </si>
  <si>
    <t>NCV</t>
  </si>
  <si>
    <t>Steam coal</t>
  </si>
  <si>
    <t xml:space="preserve">1 tonne = </t>
  </si>
  <si>
    <t>USD/MWh</t>
  </si>
  <si>
    <r>
      <t xml:space="preserve">including fuel, variable and </t>
    </r>
    <r>
      <rPr>
        <b/>
        <sz val="11"/>
        <color rgb="FF000000"/>
        <rFont val="Calibri"/>
        <family val="2"/>
      </rPr>
      <t>fixed</t>
    </r>
    <r>
      <rPr>
        <sz val="11"/>
        <color rgb="FF000000"/>
        <rFont val="Calibri"/>
        <family val="2"/>
      </rPr>
      <t xml:space="preserve"> O&amp;M and CO2</t>
    </r>
  </si>
  <si>
    <t>1 MWh =</t>
  </si>
  <si>
    <t>Hydrogen production cost, SMR with CCUS</t>
  </si>
  <si>
    <t>USD/GJ</t>
  </si>
  <si>
    <t>Syntetic methane production cost, renewable electricity, DAC CO2</t>
  </si>
  <si>
    <t>Syntetic methane production cost, renewable electricity, biogenic CO2</t>
  </si>
  <si>
    <t>€(2021)/tonne</t>
  </si>
  <si>
    <t>€(2021)/GJ</t>
  </si>
  <si>
    <t>Light oil (crude+28%)</t>
  </si>
  <si>
    <t>Heavy oil (crude+5%)</t>
  </si>
  <si>
    <t xml:space="preserve">eff = </t>
  </si>
  <si>
    <t>OPEX =</t>
  </si>
  <si>
    <t>€/MWhe</t>
  </si>
  <si>
    <t>DAC share</t>
  </si>
  <si>
    <t>Bio Share</t>
  </si>
  <si>
    <t>Price</t>
  </si>
  <si>
    <t>https://www.eia.gov/electricity/annual/html/epa_08_04.html</t>
  </si>
  <si>
    <t>NEI</t>
  </si>
  <si>
    <t>Total</t>
  </si>
  <si>
    <t>Fossil Steam</t>
  </si>
  <si>
    <t>Hydro-electric</t>
  </si>
  <si>
    <t>Gas Turbine and Small Scale</t>
  </si>
  <si>
    <t>--</t>
  </si>
  <si>
    <t>Delayed Recovery</t>
  </si>
  <si>
    <t>Sustainable development</t>
  </si>
  <si>
    <t>*</t>
  </si>
  <si>
    <t>https://eur-lex.europa.eu/legal-content/EN/TXT/PDF/?uri=SWD:2022:230:FIN&amp;from=EN</t>
  </si>
  <si>
    <t>Need to be confirmed with respect to transformation from EUR2015/boe</t>
  </si>
  <si>
    <t>_EUR2015 accounted as simply EUR</t>
  </si>
  <si>
    <t>_Values extracted from the graph below.</t>
  </si>
  <si>
    <r>
      <t xml:space="preserve">The Table was sent to us by ACER, it gives the accurate prices used in the </t>
    </r>
    <r>
      <rPr>
        <b/>
        <sz val="11"/>
        <color rgb="FF00B050"/>
        <rFont val="Calibri"/>
        <family val="2"/>
        <scheme val="minor"/>
      </rPr>
      <t>RePower EU</t>
    </r>
    <r>
      <rPr>
        <b/>
        <sz val="11"/>
        <color theme="1"/>
        <rFont val="Calibri"/>
        <family val="2"/>
        <scheme val="minor"/>
      </rPr>
      <t xml:space="preserve"> document</t>
    </r>
  </si>
  <si>
    <t>Oil in EUR2015/boe*</t>
  </si>
  <si>
    <t>37,9</t>
  </si>
  <si>
    <t>58,3</t>
  </si>
  <si>
    <t>87,8</t>
  </si>
  <si>
    <t>Gas (NCV) in EUR2015/boe*</t>
  </si>
  <si>
    <t xml:space="preserve">Coalin EUR2015/boe* </t>
  </si>
  <si>
    <t>Source</t>
  </si>
  <si>
    <t>historical value</t>
  </si>
  <si>
    <t>Forecast</t>
  </si>
  <si>
    <t>Gas EUR/net GJ</t>
  </si>
  <si>
    <t>Coal in EUR/net GJ</t>
  </si>
  <si>
    <r>
      <t xml:space="preserve">Graphical reading (Plot digitalizer) of the </t>
    </r>
    <r>
      <rPr>
        <b/>
        <sz val="11"/>
        <color theme="4"/>
        <rFont val="Calibri"/>
        <family val="2"/>
        <scheme val="minor"/>
      </rPr>
      <t>Fit55 blue curve</t>
    </r>
    <r>
      <rPr>
        <b/>
        <sz val="11"/>
        <color theme="1"/>
        <rFont val="Calibri"/>
        <family val="2"/>
        <scheme val="minor"/>
      </rPr>
      <t xml:space="preserve"> on the REPower graphs</t>
    </r>
  </si>
  <si>
    <r>
      <t xml:space="preserve">Graphical reading (Plot digitalizer) of the </t>
    </r>
    <r>
      <rPr>
        <b/>
        <sz val="11"/>
        <color theme="4"/>
        <rFont val="Calibri"/>
        <family val="2"/>
        <scheme val="minor"/>
      </rPr>
      <t>Fit55 blue curv</t>
    </r>
    <r>
      <rPr>
        <b/>
        <sz val="11"/>
        <color theme="1"/>
        <rFont val="Calibri"/>
        <family val="2"/>
        <scheme val="minor"/>
      </rPr>
      <t>e on the REPower graphs</t>
    </r>
  </si>
  <si>
    <t>NT+ demand</t>
  </si>
  <si>
    <t>Energy carriers</t>
  </si>
  <si>
    <t>Global ambition</t>
  </si>
  <si>
    <t>Biofuels</t>
  </si>
  <si>
    <t>Biogas</t>
  </si>
  <si>
    <t>Not ncluded</t>
  </si>
  <si>
    <t>Supply (in TWh)</t>
  </si>
  <si>
    <t>Comment</t>
  </si>
  <si>
    <t>Biomass waste</t>
  </si>
  <si>
    <t>Import (EU)</t>
  </si>
  <si>
    <t xml:space="preserve">Residual value </t>
  </si>
  <si>
    <t>Crude oil and products</t>
  </si>
  <si>
    <t>Shall be defined here</t>
  </si>
  <si>
    <t>Electricity</t>
  </si>
  <si>
    <t xml:space="preserve">Shall be defined here </t>
  </si>
  <si>
    <t>E-Methane</t>
  </si>
  <si>
    <t>As E-methane</t>
  </si>
  <si>
    <t>Domestic production (EU)</t>
  </si>
  <si>
    <t>Production potential from data collection</t>
  </si>
  <si>
    <t>Geothermal</t>
  </si>
  <si>
    <t>Aggregation of country specified potentials</t>
  </si>
  <si>
    <t>P2Methane</t>
  </si>
  <si>
    <t>NT+ data as starting point + 15% in 2040 and + 20% in 2050</t>
  </si>
  <si>
    <t>Other fossil gas</t>
  </si>
  <si>
    <t>As methane</t>
  </si>
  <si>
    <t>Solid fossil</t>
  </si>
  <si>
    <t>Gas blend calculation GA</t>
  </si>
  <si>
    <t>Gas blend calculation DE</t>
  </si>
  <si>
    <t>P2g Excess Heat</t>
  </si>
  <si>
    <t>Industrial excess heat</t>
  </si>
  <si>
    <t>As biomethane</t>
  </si>
  <si>
    <t>Methane</t>
  </si>
  <si>
    <t>E-liquids</t>
  </si>
  <si>
    <t>Electrical Heating</t>
  </si>
  <si>
    <t>E-methane</t>
  </si>
  <si>
    <t>Solar</t>
  </si>
  <si>
    <t>Waste</t>
  </si>
  <si>
    <t>Share</t>
  </si>
  <si>
    <t>Waste gas</t>
  </si>
  <si>
    <t>Not included</t>
  </si>
  <si>
    <t>Other renewables</t>
  </si>
  <si>
    <t>Ambient heat</t>
  </si>
  <si>
    <t>Gas for Cooking</t>
  </si>
  <si>
    <t>Heat</t>
  </si>
  <si>
    <t>Blended price</t>
  </si>
  <si>
    <t>Methane (LNG)</t>
  </si>
  <si>
    <t>Price (€/GJ)</t>
  </si>
  <si>
    <t>Ammonia</t>
  </si>
  <si>
    <t>Gas blend calculation</t>
  </si>
  <si>
    <t>7.5</t>
  </si>
  <si>
    <t>9.0</t>
  </si>
  <si>
    <t>Total Value (ktoe)</t>
  </si>
  <si>
    <t>Column Labels</t>
  </si>
  <si>
    <t>2030 Total</t>
  </si>
  <si>
    <t>2040 Total</t>
  </si>
  <si>
    <t>2050 Total</t>
  </si>
  <si>
    <t>Row Labels</t>
  </si>
  <si>
    <t>AT</t>
  </si>
  <si>
    <t>BE</t>
  </si>
  <si>
    <t>BG</t>
  </si>
  <si>
    <t>CY</t>
  </si>
  <si>
    <t>CZ</t>
  </si>
  <si>
    <t>DE</t>
  </si>
  <si>
    <t>DK</t>
  </si>
  <si>
    <t>EE</t>
  </si>
  <si>
    <t>EL</t>
  </si>
  <si>
    <t>ES</t>
  </si>
  <si>
    <t>FI</t>
  </si>
  <si>
    <t>FR</t>
  </si>
  <si>
    <t>HR</t>
  </si>
  <si>
    <t>HU</t>
  </si>
  <si>
    <t>IE</t>
  </si>
  <si>
    <t>IT</t>
  </si>
  <si>
    <t>LT</t>
  </si>
  <si>
    <t>LU</t>
  </si>
  <si>
    <t>LV</t>
  </si>
  <si>
    <t>MT</t>
  </si>
  <si>
    <t>NL</t>
  </si>
  <si>
    <t>PL</t>
  </si>
  <si>
    <t>PT</t>
  </si>
  <si>
    <t>RO</t>
  </si>
  <si>
    <t>SE</t>
  </si>
  <si>
    <t>SI</t>
  </si>
  <si>
    <t>SK</t>
  </si>
  <si>
    <t>Hydropower</t>
  </si>
  <si>
    <t>Wind</t>
  </si>
  <si>
    <t>Grand Total</t>
  </si>
  <si>
    <t>€/net Gj</t>
  </si>
  <si>
    <t>MS</t>
  </si>
  <si>
    <t>Values</t>
  </si>
  <si>
    <t>Total Biogas Low Quality (ktoe)</t>
  </si>
  <si>
    <t>Total Biomethane (ktoe)</t>
  </si>
  <si>
    <t>Total Biogas (ktoe)</t>
  </si>
  <si>
    <t>1 barrel of crude oil</t>
  </si>
  <si>
    <t>USD/EUR av 2020</t>
  </si>
  <si>
    <t>ratio</t>
  </si>
  <si>
    <t>TYNDP2018 assumptions:</t>
  </si>
  <si>
    <t>WEO2020</t>
  </si>
  <si>
    <t>EUR/GJ</t>
  </si>
  <si>
    <t>EU 27</t>
  </si>
  <si>
    <t>Final Energy Use = Demand (in TWh)</t>
  </si>
  <si>
    <t>Blending Gas</t>
  </si>
  <si>
    <t>Reference</t>
  </si>
  <si>
    <t>Total Energy Demand</t>
  </si>
  <si>
    <t>Import</t>
  </si>
  <si>
    <t>Max Import Share (%)</t>
  </si>
  <si>
    <t>Source of Methane</t>
  </si>
  <si>
    <t>Final Energy Demand</t>
  </si>
  <si>
    <t>Declining Imports of Natural Gas</t>
  </si>
  <si>
    <t>For Electricity generation</t>
  </si>
  <si>
    <t>Increasing imports of Green Methane</t>
  </si>
  <si>
    <t>Tot</t>
  </si>
  <si>
    <t>Domestic production</t>
  </si>
  <si>
    <t>Natural gas%</t>
  </si>
  <si>
    <t>Based on TSO data, Assumption 2050: 20% of 2040 value</t>
  </si>
  <si>
    <t>Biomethane %</t>
  </si>
  <si>
    <t>Conversion Methane HCV --&gt; NCV</t>
  </si>
  <si>
    <t>Efficiency HCV</t>
  </si>
  <si>
    <t>Synthetic Methane%</t>
  </si>
  <si>
    <t>Conversion H2 HCV --&gt; NCV</t>
  </si>
  <si>
    <t xml:space="preserve">Share of Final Energy Demand </t>
  </si>
  <si>
    <t>Blue H2</t>
  </si>
  <si>
    <t>H2 Demand for P2M</t>
  </si>
  <si>
    <t>Decarbonised Hydrogen</t>
  </si>
  <si>
    <t>blue</t>
  </si>
  <si>
    <t>Green H2</t>
  </si>
  <si>
    <t>Import Share BlueH2</t>
  </si>
  <si>
    <t>H2 Demand for P2L</t>
  </si>
  <si>
    <t>Renewable Hydrogen</t>
  </si>
  <si>
    <t>green</t>
  </si>
  <si>
    <t>Import Share GreenH2</t>
  </si>
  <si>
    <t>SMR</t>
  </si>
  <si>
    <t>Maximum potential SMR</t>
  </si>
  <si>
    <t>Share Domestic production GreyH2</t>
  </si>
  <si>
    <t>SMR+CCS</t>
  </si>
  <si>
    <t>Blue H2 %</t>
  </si>
  <si>
    <t>Share Domestic production BlueH2</t>
  </si>
  <si>
    <t>P2G for Final Energy Demand</t>
  </si>
  <si>
    <t>Green H2 %</t>
  </si>
  <si>
    <t>P2G for P2M</t>
  </si>
  <si>
    <t>P2G for P2L</t>
  </si>
  <si>
    <t>Liquids</t>
  </si>
  <si>
    <t>Liquids (Oil)</t>
  </si>
  <si>
    <t>Liquids (Decarbonised)</t>
  </si>
  <si>
    <t>P2L</t>
  </si>
  <si>
    <t>Solids</t>
  </si>
  <si>
    <t>Import share</t>
  </si>
  <si>
    <t>Biomass</t>
  </si>
  <si>
    <t>For Final Energy Demand</t>
  </si>
  <si>
    <t>Import share Methane</t>
  </si>
  <si>
    <t>Biomass Demand for Biofuels</t>
  </si>
  <si>
    <t>Demand for biofuels</t>
  </si>
  <si>
    <t>Import share Hydrogen</t>
  </si>
  <si>
    <t>Biomass Demand for Biomethane</t>
  </si>
  <si>
    <t>Demand for Biomethane</t>
  </si>
  <si>
    <t>Import share Gas</t>
  </si>
  <si>
    <t>For Electricity Generation</t>
  </si>
  <si>
    <t>Demand for Electricity Generation</t>
  </si>
  <si>
    <t>Import share Liquids</t>
  </si>
  <si>
    <t>Import share overall</t>
  </si>
  <si>
    <t>Others</t>
  </si>
  <si>
    <t>TYNDP2020 Installed capacity</t>
  </si>
  <si>
    <t>G1</t>
  </si>
  <si>
    <t>NT2025 MW</t>
  </si>
  <si>
    <t>Booze&amp;co</t>
  </si>
  <si>
    <t>Understanding Lignite Generation Costs in Europe</t>
  </si>
  <si>
    <t>MK</t>
  </si>
  <si>
    <t>SL</t>
  </si>
  <si>
    <t>GR</t>
  </si>
  <si>
    <t>TR</t>
  </si>
  <si>
    <t>RS</t>
  </si>
  <si>
    <t>BA</t>
  </si>
  <si>
    <t>G2</t>
  </si>
  <si>
    <t>ME</t>
  </si>
  <si>
    <t> EUR/GJ</t>
  </si>
  <si>
    <t>and Montenegro 45 MW</t>
  </si>
  <si>
    <t>G3</t>
  </si>
  <si>
    <t>G4</t>
  </si>
  <si>
    <t>Overview biomethane costs (€/MWh) including feedstock</t>
  </si>
  <si>
    <t>Biomethane costs used in the TYNDP 2022 (€/MWh)</t>
  </si>
  <si>
    <t>biomethane - Anaerobic digestion including upgrade and injection</t>
  </si>
  <si>
    <t>Anaerobic digestion - 2050</t>
  </si>
  <si>
    <t>SNG - Thermal gasification</t>
  </si>
  <si>
    <t>Thermal gasification - 2050</t>
  </si>
  <si>
    <t>Guidehouse A gas for climate report</t>
  </si>
  <si>
    <t>Anaerobic digestion total (TWh)</t>
  </si>
  <si>
    <t>Thermal gasification total (TWh)</t>
  </si>
  <si>
    <t>Shares based on potentials from "Guidehouse"</t>
  </si>
  <si>
    <t>Share anaerob digestion</t>
  </si>
  <si>
    <t>Source: Technology data - Renewable fuels. Danish Energy Agency</t>
  </si>
  <si>
    <t>Share thermal gasification</t>
  </si>
  <si>
    <t>Source: "Biomethane production potentials in the EU" by Guidehouse, july 2022</t>
  </si>
  <si>
    <t>Biomethane costs (€/MWh)</t>
  </si>
  <si>
    <t>1MWh= 3,6 Gj</t>
  </si>
  <si>
    <t xml:space="preserve">*Before 2030 100% anaerobic costs is used </t>
  </si>
  <si>
    <t>Biomethane costs (€/GJ)</t>
  </si>
  <si>
    <t>Results biomthane tool</t>
  </si>
  <si>
    <t>WEO states biomethane could be produced to 20 $/Mbtu</t>
  </si>
  <si>
    <t>EUR/MWh</t>
  </si>
  <si>
    <t>20 $ =</t>
  </si>
  <si>
    <t>Gas for Climate study (2019), page 16, Section 2.2.4. Significant large cost-reductions possible to produce biomethane</t>
  </si>
  <si>
    <t>1mbtU=</t>
  </si>
  <si>
    <t>kWh</t>
  </si>
  <si>
    <t>Assumption</t>
  </si>
  <si>
    <t>The LCoE is the total cost (including capital cost) of producing a unit of energy. These are only production costs. No grid costs are included</t>
  </si>
  <si>
    <t>€/MWh=</t>
  </si>
  <si>
    <t>LCoE</t>
  </si>
  <si>
    <t>Capital costs</t>
  </si>
  <si>
    <t>O&amp;M costs</t>
  </si>
  <si>
    <t>Feedstock costs</t>
  </si>
  <si>
    <t>https://iea.blob.core.windows.net/assets/9c38de0b-b710-487f-9f60-f19d0bf5152a/IEAWorkshop_Scalingupbiomethane_backgroundpaper.pdf</t>
  </si>
  <si>
    <t>From WEO page 395</t>
  </si>
  <si>
    <t>https://iea.blob.core.windows.net/assets/830fe099-5530-48f2-a7c1-11f35d510983/WorldEnergyOutlook2022.pdf</t>
  </si>
  <si>
    <t>Data sheet for renewable fuels</t>
  </si>
  <si>
    <t>Biomethane costs calculations for TYNDP 2024</t>
  </si>
  <si>
    <t>Technology</t>
  </si>
  <si>
    <t>Biogas plant, basic configuration</t>
  </si>
  <si>
    <t>Basic plant configuration</t>
  </si>
  <si>
    <t>Biomethane costs calculation (no upgrade)</t>
  </si>
  <si>
    <t>Uncertainty (2020)</t>
  </si>
  <si>
    <t>Uncertainty (2050)</t>
  </si>
  <si>
    <t>Note</t>
  </si>
  <si>
    <t>Ref</t>
  </si>
  <si>
    <t>Plant size</t>
  </si>
  <si>
    <t>MW output</t>
  </si>
  <si>
    <t>Energy/technical data</t>
  </si>
  <si>
    <t>Lower</t>
  </si>
  <si>
    <t>Upper</t>
  </si>
  <si>
    <t>Input raw material</t>
  </si>
  <si>
    <t>tons/year</t>
  </si>
  <si>
    <t>Total investment (mio €)</t>
  </si>
  <si>
    <t>Typical capacity (tons/year input)</t>
  </si>
  <si>
    <t>Outages</t>
  </si>
  <si>
    <t>Days/year</t>
  </si>
  <si>
    <t>CAPEX mio. €/YEAR</t>
  </si>
  <si>
    <t>Typical total plant size (MW output)</t>
  </si>
  <si>
    <t>A</t>
  </si>
  <si>
    <t>Lifetime</t>
  </si>
  <si>
    <t>Years</t>
  </si>
  <si>
    <t>OPEX mio. €/YEAR</t>
  </si>
  <si>
    <t>Total costs mio. €/year</t>
  </si>
  <si>
    <t>- Inputs</t>
  </si>
  <si>
    <t>Cost of capital</t>
  </si>
  <si>
    <t>Biomass (tons/year)</t>
  </si>
  <si>
    <t>A B</t>
  </si>
  <si>
    <t>5/8/9</t>
  </si>
  <si>
    <t>WACC</t>
  </si>
  <si>
    <t>%</t>
  </si>
  <si>
    <t>Gasproduktion MWh/year</t>
  </si>
  <si>
    <t>Aux. electricity (% of output energy)</t>
  </si>
  <si>
    <t>Time</t>
  </si>
  <si>
    <t>years</t>
  </si>
  <si>
    <t>Aux. electricity (kWh/ton input)</t>
  </si>
  <si>
    <t>Anual factor</t>
  </si>
  <si>
    <t>€ /year/MWh gas produced</t>
  </si>
  <si>
    <t>Aux. process heat (% of output energy)</t>
  </si>
  <si>
    <t>Aux. process heat (kWh/ton input))</t>
  </si>
  <si>
    <t>Biomass Input costs</t>
  </si>
  <si>
    <t>Feedstock costs (mio. €/year)</t>
  </si>
  <si>
    <t>Type</t>
  </si>
  <si>
    <t>Input share</t>
  </si>
  <si>
    <t>Price incl. transport (€/ton)</t>
  </si>
  <si>
    <t>Feedstock cost €/MWh produced</t>
  </si>
  <si>
    <t>- Outputs</t>
  </si>
  <si>
    <t>Manure (pig and cattle)</t>
  </si>
  <si>
    <t>Biogas (%)</t>
  </si>
  <si>
    <t>F</t>
  </si>
  <si>
    <t>Deep bed material</t>
  </si>
  <si>
    <t>Including feed stock costs</t>
  </si>
  <si>
    <t>Biogas (GJ/ton input)</t>
  </si>
  <si>
    <t>G</t>
  </si>
  <si>
    <t>9</t>
  </si>
  <si>
    <t>Manure, stable</t>
  </si>
  <si>
    <t>Biogas production, (MJ/S heating value)</t>
  </si>
  <si>
    <t>J</t>
  </si>
  <si>
    <t>Straw</t>
  </si>
  <si>
    <t>Upgrade and injektion  costs</t>
  </si>
  <si>
    <t>Industrial organic waste</t>
  </si>
  <si>
    <t>Plant investment (€/MJ/s input)</t>
  </si>
  <si>
    <t>Forced outage (%)</t>
  </si>
  <si>
    <t>Household waste</t>
  </si>
  <si>
    <t>Grid Injektion (€/MJ/s input)</t>
  </si>
  <si>
    <t>Planned outage (days per year)</t>
  </si>
  <si>
    <t>Energy crops</t>
  </si>
  <si>
    <t>Total CAPEX (plant size 5,92 MJ output/s)</t>
  </si>
  <si>
    <t>Technical lifetime (years)</t>
  </si>
  <si>
    <t>Other</t>
  </si>
  <si>
    <t>Construction time (years)</t>
  </si>
  <si>
    <t>Average cost of material (€/ton)</t>
  </si>
  <si>
    <t>Opex (€/MJ/s year)</t>
  </si>
  <si>
    <t xml:space="preserve">Total OPEX plant size </t>
  </si>
  <si>
    <t xml:space="preserve">Financial data                                 </t>
  </si>
  <si>
    <t>Technical data biogas upgrade</t>
  </si>
  <si>
    <t>Specific investment (mio €/MW output)</t>
  </si>
  <si>
    <t>A H C</t>
  </si>
  <si>
    <t xml:space="preserve"> 8/5</t>
  </si>
  <si>
    <t>Typical plant size</t>
  </si>
  <si>
    <t>MJ output/s</t>
  </si>
  <si>
    <t>Yearly costs €/year/plant</t>
  </si>
  <si>
    <t xml:space="preserve"> - of which equipment</t>
  </si>
  <si>
    <t>-</t>
  </si>
  <si>
    <t>Typical total size</t>
  </si>
  <si>
    <t>Nm3/h</t>
  </si>
  <si>
    <t>€/MWh produced</t>
  </si>
  <si>
    <t xml:space="preserve"> - of which installation</t>
  </si>
  <si>
    <t xml:space="preserve">Capacity </t>
  </si>
  <si>
    <t>Total O&amp;M (€/MW/year)</t>
  </si>
  <si>
    <t>Yearly capacity (11 kWh/NM3)</t>
  </si>
  <si>
    <t>MWh</t>
  </si>
  <si>
    <t>Total costs for biogas including upgrade and injektion €/MWh)</t>
  </si>
  <si>
    <t xml:space="preserve">  Total O&amp;M (€/(ton input/year))</t>
  </si>
  <si>
    <t>A D I</t>
  </si>
  <si>
    <t>8/5</t>
  </si>
  <si>
    <t>Output</t>
  </si>
  <si>
    <t>bar</t>
  </si>
  <si>
    <t>- of which O&amp;M, excl el. and heat (€/(ton input/year))</t>
  </si>
  <si>
    <t>Lower calorific value</t>
  </si>
  <si>
    <t>MJ/Nm3</t>
  </si>
  <si>
    <t>- of which electricity (€/(ton input/year))</t>
  </si>
  <si>
    <t>K</t>
  </si>
  <si>
    <t>Methane content in raw biogas</t>
  </si>
  <si>
    <t>- of which heat (€/(ton input/year))</t>
  </si>
  <si>
    <t>Technology Specific data</t>
  </si>
  <si>
    <t>Methane emission (Nm3 CH4/ton input/year)</t>
  </si>
  <si>
    <t>12</t>
  </si>
  <si>
    <t>Food stock input</t>
  </si>
  <si>
    <t>MWh produced</t>
  </si>
  <si>
    <t>Share, 2015</t>
  </si>
  <si>
    <t>Share, 2020</t>
  </si>
  <si>
    <t>Price per ton (€), incl transport</t>
  </si>
  <si>
    <t>"Udvikling og effektivisering af biogasproduktionen I Danmark – Delrapport 1 og 2”, Danish Energy Agency Biogas Taskforce 2015.</t>
  </si>
  <si>
    <t>”Anvendelse af biogas til el- og varmeproduktion, analyser for Biogas Taskforce”, Ea Energianalyse, 2014</t>
  </si>
  <si>
    <t>"Biomasse til biogasanlæg i Danmark - på kort og langt sigt", Agrotech, November 2013</t>
  </si>
  <si>
    <t>”Miljøeffekter af metanlækage på biogasanlæg”, Agrotek, 2015</t>
  </si>
  <si>
    <t>Gasifier, biomass, bio-SNG, medium - large scale</t>
  </si>
  <si>
    <t>Thermal gasification costs calculations for TYNDP 2024</t>
  </si>
  <si>
    <t>Basic plant configurations</t>
  </si>
  <si>
    <r>
      <t>Typical fuel input capacity, one unit (MW</t>
    </r>
    <r>
      <rPr>
        <vertAlign val="subscript"/>
        <sz val="9"/>
        <rFont val="Arial"/>
        <family val="2"/>
      </rPr>
      <t>th</t>
    </r>
    <r>
      <rPr>
        <sz val="9"/>
        <rFont val="Arial"/>
        <family val="2"/>
      </rPr>
      <t>)</t>
    </r>
  </si>
  <si>
    <t>12;13</t>
  </si>
  <si>
    <t>Size (input)</t>
  </si>
  <si>
    <t>154-400</t>
  </si>
  <si>
    <t>MWth</t>
  </si>
  <si>
    <t>Output (SNG)</t>
  </si>
  <si>
    <t>60-70</t>
  </si>
  <si>
    <t>Plant size MWhth</t>
  </si>
  <si>
    <t>- Input</t>
  </si>
  <si>
    <t>B</t>
  </si>
  <si>
    <t>Biomass (% of input capacity)</t>
  </si>
  <si>
    <t>Outeges unplanned</t>
  </si>
  <si>
    <t>Electricity (% of input capacity)</t>
  </si>
  <si>
    <t>Planned</t>
  </si>
  <si>
    <t>week/year</t>
  </si>
  <si>
    <t>Total yearly costs (Mio €/year)</t>
  </si>
  <si>
    <t>- Output</t>
  </si>
  <si>
    <t>Running hours</t>
  </si>
  <si>
    <t>h/year</t>
  </si>
  <si>
    <t>Bio SNG (% of fuel input)</t>
  </si>
  <si>
    <t>21;19;13/17/19;</t>
  </si>
  <si>
    <t>Yearly produktion of SNG (MWh)</t>
  </si>
  <si>
    <t>Heat (% of input)</t>
  </si>
  <si>
    <t>H</t>
  </si>
  <si>
    <t>Discount rate</t>
  </si>
  <si>
    <t>Produktion cost €/MWh gas produced</t>
  </si>
  <si>
    <t>Unplanned outage (%)</t>
  </si>
  <si>
    <t>Planned outage (weeks per year)</t>
  </si>
  <si>
    <t>Feedstock cost (from biomethane tool) €/MWh</t>
  </si>
  <si>
    <t>Total cost of SNG inclusive feedstock</t>
  </si>
  <si>
    <r>
      <t>Specific investment (M€/MW</t>
    </r>
    <r>
      <rPr>
        <vertAlign val="subscript"/>
        <sz val="9"/>
        <rFont val="Arial"/>
        <family val="2"/>
      </rPr>
      <t>th</t>
    </r>
    <r>
      <rPr>
        <sz val="9"/>
        <rFont val="Arial"/>
        <family val="2"/>
      </rPr>
      <t>)</t>
    </r>
  </si>
  <si>
    <t>E</t>
  </si>
  <si>
    <t>12+21;12+19+13;15/17</t>
  </si>
  <si>
    <t>Fixed O&amp;M (€/MWth/year)</t>
  </si>
  <si>
    <t>12/21;12/21+13/17/19</t>
  </si>
  <si>
    <r>
      <t>Variable O&amp;M (€/MWh</t>
    </r>
    <r>
      <rPr>
        <vertAlign val="subscript"/>
        <sz val="9"/>
        <rFont val="Arial"/>
        <family val="2"/>
      </rPr>
      <t>th</t>
    </r>
    <r>
      <rPr>
        <sz val="9"/>
        <rFont val="Arial"/>
        <family val="2"/>
      </rPr>
      <t>)</t>
    </r>
  </si>
  <si>
    <t>Technology specific data</t>
  </si>
  <si>
    <t>Warm start-up time (hours)</t>
  </si>
  <si>
    <t>C</t>
  </si>
  <si>
    <t>Cold start-up time (hours)</t>
  </si>
  <si>
    <t>Environment</t>
  </si>
  <si>
    <r>
      <t>NO</t>
    </r>
    <r>
      <rPr>
        <vertAlign val="subscript"/>
        <sz val="9"/>
        <rFont val="Arial"/>
        <family val="2"/>
      </rPr>
      <t>X</t>
    </r>
    <r>
      <rPr>
        <sz val="9"/>
        <rFont val="Arial"/>
        <family val="2"/>
      </rPr>
      <t xml:space="preserve"> (g per GJ fuel) </t>
    </r>
  </si>
  <si>
    <t>D</t>
  </si>
  <si>
    <t>23, 29</t>
  </si>
  <si>
    <r>
      <t>CH</t>
    </r>
    <r>
      <rPr>
        <vertAlign val="subscript"/>
        <sz val="9"/>
        <rFont val="Arial"/>
        <family val="2"/>
      </rPr>
      <t>4</t>
    </r>
    <r>
      <rPr>
        <sz val="9"/>
        <rFont val="Arial"/>
        <family val="2"/>
      </rPr>
      <t xml:space="preserve"> (g per GJ fuel)</t>
    </r>
  </si>
  <si>
    <r>
      <t>N</t>
    </r>
    <r>
      <rPr>
        <vertAlign val="subscript"/>
        <sz val="9"/>
        <rFont val="Arial"/>
        <family val="2"/>
      </rPr>
      <t>2</t>
    </r>
    <r>
      <rPr>
        <sz val="9"/>
        <rFont val="Arial"/>
        <family val="2"/>
      </rPr>
      <t>O (g per GJ fuel)</t>
    </r>
  </si>
  <si>
    <t>References:</t>
  </si>
  <si>
    <t>Commissioning of the GoBiGas 20 MW biomethane plant. Thuman 2015</t>
  </si>
  <si>
    <t>Forgasning – Fase 2. Økonomi, videnindhentning og samarbejde. DGC Februar 2012.</t>
  </si>
  <si>
    <t>Gassner &amp; Marechal, 2012</t>
  </si>
  <si>
    <t>Bio2G - A full scale reference plant in Sweden for production of bio-SNG, E.ON (Möller) 2013.</t>
  </si>
  <si>
    <t>Tunå &amp; Hulteberg, 2014.</t>
  </si>
  <si>
    <t>Force, Technology data for advanced bioenergy fuels, 2013</t>
  </si>
  <si>
    <t>Notes:</t>
  </si>
  <si>
    <t>With flue gas condensation</t>
  </si>
  <si>
    <t>Generally the plants' electricity generation is assumed to balance the consumption</t>
  </si>
  <si>
    <t>Assumed to be in the same magnitude as a coal fired power plant</t>
  </si>
  <si>
    <t>2015 data for NOX and N2O origin from [23]. Other values are assumed to be in the same magnitude as a biomass fired PF power plant (pellets)</t>
  </si>
  <si>
    <t>For 2015, values reflect the 20 MWgas Swedish GoBiGas Phase 1 demonstration project. A proportionality factor of 0.7 is assumed to apply when going from 2015 to 2020 based on the anticipated upscaling from 20 MWgas to 100 MWgas [21]. For 2030, the figure is an average of a value from theoretical studies [17] multiplied by 1.4 and a value from feasibility studies [19] multiplied by 1.15. From 2030 to 2050 simply a reduction of 10% has been assumed to reflect a learning curve.</t>
  </si>
  <si>
    <t>Assumed that the total O&amp;M costs splits in 1/3 variable, 2/3 fixed costs, 8000 h/year</t>
  </si>
  <si>
    <t>Efficiencies are expected to improve gradually from presently demonstrated level, to values corresponding to various studies for large plants in 2030, and gradual increase to 2050. It is assumed that a total efficiency of 90% can be obtained.</t>
  </si>
  <si>
    <t>Heat at normal district heating temprature set 80/50 deg. Additional low temperature heat for heat pumps is possible. For uncertainty values, a higher heat output can be expected at low gas output and vice versa.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</si>
</sst>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7">
    <numFmt numFmtId="164" formatCode="#,##0.00\ &quot;€&quot;;[Red]\-#,##0.00\ &quot;€&quot;"/>
    <numFmt numFmtId="165" formatCode="_-* #,##0.00_-;\-* #,##0.00_-;_-* &quot;-&quot;??_-;_-@_-"/>
    <numFmt numFmtId="166" formatCode="_-* #,##0.00\ _€_-;\-* #,##0.00\ _€_-;_-* &quot;-&quot;??\ _€_-;_-@_-"/>
    <numFmt numFmtId="167" formatCode="0.0"/>
    <numFmt numFmtId="168" formatCode="#,##0.00;[Red]#,##0.00"/>
    <numFmt numFmtId="169" formatCode="[$€-2]\ #,##0;[Red]\-[$€-2]\ #,##0"/>
    <numFmt numFmtId="170" formatCode="_-* #,##0\ _€_-;\-* #,##0\ _€_-;_-* &quot;-&quot;??\ _€_-;_-@_-"/>
    <numFmt numFmtId="171" formatCode="0.000"/>
    <numFmt numFmtId="172" formatCode="_ * #,##0.0_ ;_ * \-#,##0.0_ ;_ * &quot;-&quot;??_ ;_ @_ "/>
    <numFmt numFmtId="173" formatCode="_ * #,##0_ ;_ * \-#,##0_ ;_ * &quot;-&quot;??_ ;_ @_ "/>
    <numFmt numFmtId="174" formatCode="0.0%"/>
    <numFmt numFmtId="175" formatCode="_-* #,##0_-;\-* #,##0_-;_-* &quot;-&quot;??_-;_-@_-"/>
    <numFmt numFmtId="176" formatCode="_-* #,##0.0\ _€_-;\-* #,##0.0\ _€_-;_-* &quot;-&quot;?\ _€_-;_-@_-"/>
    <numFmt numFmtId="177" formatCode="#,##0_ ;\-#,##0\ "/>
    <numFmt numFmtId="178" formatCode="#,##0.00_ ;\-#,##0.00\ "/>
    <numFmt numFmtId="179" formatCode="_(* #,##0_);_(* \(#,##0\);_(* &quot;-&quot;??_);_(@_)"/>
    <numFmt numFmtId="180" formatCode="#,##0.0"/>
  </numFmts>
  <fonts count="93">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Arial"/>
      <family val="2"/>
    </font>
    <font>
      <sz val="11"/>
      <color theme="1"/>
      <name val="AvenirNext LT Com Regular"/>
      <family val="2"/>
    </font>
    <font>
      <sz val="10"/>
      <name val="Arial"/>
      <family val="2"/>
    </font>
    <font>
      <sz val="11"/>
      <color theme="1"/>
      <name val="Calibri"/>
      <family val="2"/>
      <charset val="238"/>
      <scheme val="minor"/>
    </font>
    <font>
      <sz val="10"/>
      <name val="Verdana"/>
      <family val="2"/>
    </font>
    <font>
      <sz val="11"/>
      <color rgb="FF9C6500"/>
      <name val="Calibri"/>
      <family val="2"/>
      <scheme val="minor"/>
    </font>
    <font>
      <sz val="10"/>
      <name val="Arial"/>
      <family val="2"/>
      <charset val="238"/>
    </font>
    <font>
      <sz val="11"/>
      <color theme="1"/>
      <name val="Arial"/>
      <family val="2"/>
      <charset val="238"/>
    </font>
    <font>
      <u/>
      <sz val="11"/>
      <color theme="10"/>
      <name val="Calibri"/>
      <family val="2"/>
      <scheme val="minor"/>
    </font>
    <font>
      <sz val="11"/>
      <color indexed="8"/>
      <name val="Calibri"/>
      <family val="2"/>
    </font>
    <font>
      <i/>
      <sz val="11"/>
      <color indexed="8"/>
      <name val="Calibri"/>
      <family val="2"/>
    </font>
    <font>
      <b/>
      <sz val="8"/>
      <name val="Arial"/>
      <family val="2"/>
    </font>
    <font>
      <i/>
      <sz val="11"/>
      <color indexed="8"/>
      <name val="Calibri"/>
      <family val="2"/>
      <scheme val="minor"/>
    </font>
    <font>
      <sz val="10"/>
      <color theme="1"/>
      <name val="Segoe UI"/>
      <family val="2"/>
      <charset val="238"/>
    </font>
    <font>
      <sz val="10"/>
      <color rgb="FF000000"/>
      <name val="Segoe UI"/>
      <family val="2"/>
      <charset val="238"/>
    </font>
    <font>
      <b/>
      <sz val="11"/>
      <color theme="1"/>
      <name val="Calibri"/>
      <family val="2"/>
      <charset val="238"/>
      <scheme val="minor"/>
    </font>
    <font>
      <sz val="11"/>
      <color rgb="FF000000"/>
      <name val="Calibri"/>
      <family val="2"/>
    </font>
    <font>
      <b/>
      <sz val="11"/>
      <color rgb="FF000000"/>
      <name val="Calibri"/>
      <family val="2"/>
    </font>
    <font>
      <sz val="11"/>
      <color theme="5" tint="-0.249977111117893"/>
      <name val="Calibri"/>
      <family val="2"/>
      <scheme val="minor"/>
    </font>
    <font>
      <sz val="10"/>
      <color theme="5" tint="-0.249977111117893"/>
      <name val="Verdana"/>
      <family val="2"/>
    </font>
    <font>
      <b/>
      <sz val="12"/>
      <color theme="1"/>
      <name val="Calibri"/>
      <family val="2"/>
      <scheme val="minor"/>
    </font>
    <font>
      <i/>
      <sz val="9"/>
      <color theme="1"/>
      <name val="Verdana"/>
      <family val="2"/>
    </font>
    <font>
      <i/>
      <sz val="9"/>
      <color theme="5" tint="-0.249977111117893"/>
      <name val="Verdana"/>
      <family val="2"/>
    </font>
    <font>
      <b/>
      <sz val="11"/>
      <color theme="5" tint="-0.249977111117893"/>
      <name val="Calibri"/>
      <family val="2"/>
      <scheme val="minor"/>
    </font>
    <font>
      <sz val="11"/>
      <name val="Calibri"/>
      <family val="2"/>
      <scheme val="minor"/>
    </font>
    <font>
      <i/>
      <sz val="10"/>
      <color theme="1"/>
      <name val="Verdana"/>
      <family val="2"/>
    </font>
    <font>
      <sz val="11"/>
      <color theme="5" tint="0.79998168889431442"/>
      <name val="Calibri"/>
      <family val="2"/>
      <scheme val="minor"/>
    </font>
    <font>
      <sz val="10"/>
      <color theme="1"/>
      <name val="Verdana"/>
      <family val="2"/>
    </font>
    <font>
      <sz val="10"/>
      <color rgb="FFFF0000"/>
      <name val="Verdana"/>
      <family val="2"/>
    </font>
    <font>
      <sz val="11"/>
      <color theme="2" tint="-0.499984740745262"/>
      <name val="Calibri"/>
      <family val="2"/>
      <scheme val="minor"/>
    </font>
    <font>
      <sz val="8"/>
      <name val="Arial"/>
      <family val="2"/>
    </font>
    <font>
      <sz val="11"/>
      <color theme="1"/>
      <name val="Calibri"/>
      <family val="2"/>
      <charset val="1"/>
      <scheme val="minor"/>
    </font>
    <font>
      <i/>
      <sz val="11"/>
      <color rgb="FF000000"/>
      <name val="Calibri"/>
      <family val="2"/>
    </font>
    <font>
      <b/>
      <sz val="11"/>
      <color theme="1"/>
      <name val="Calibri"/>
      <family val="2"/>
    </font>
    <font>
      <sz val="11"/>
      <color theme="1"/>
      <name val="Calibri"/>
      <family val="2"/>
    </font>
    <font>
      <sz val="11"/>
      <color rgb="FFFF0000"/>
      <name val="Calibri"/>
      <family val="2"/>
    </font>
    <font>
      <b/>
      <sz val="9"/>
      <color indexed="81"/>
      <name val="Tahoma"/>
      <family val="2"/>
    </font>
    <font>
      <sz val="9"/>
      <color indexed="81"/>
      <name val="Tahoma"/>
      <family val="2"/>
    </font>
    <font>
      <sz val="11"/>
      <color rgb="FFFFFFFF"/>
      <name val="Calibri"/>
      <family val="2"/>
      <scheme val="minor"/>
    </font>
    <font>
      <b/>
      <sz val="11"/>
      <color rgb="FFFFFFFF"/>
      <name val="Calibri"/>
      <family val="2"/>
      <scheme val="minor"/>
    </font>
    <font>
      <b/>
      <sz val="11"/>
      <color rgb="FF00B050"/>
      <name val="Calibri"/>
      <family val="2"/>
      <scheme val="minor"/>
    </font>
    <font>
      <b/>
      <sz val="11"/>
      <color theme="4"/>
      <name val="Calibri"/>
      <family val="2"/>
      <scheme val="minor"/>
    </font>
    <font>
      <b/>
      <u/>
      <sz val="11"/>
      <color theme="1"/>
      <name val="Calibri"/>
      <family val="2"/>
      <scheme val="minor"/>
    </font>
    <font>
      <sz val="13.5"/>
      <color rgb="FF000000"/>
      <name val="Times New Roman"/>
      <family val="1"/>
    </font>
    <font>
      <b/>
      <sz val="10"/>
      <name val="Arial"/>
      <family val="2"/>
    </font>
    <font>
      <b/>
      <sz val="9"/>
      <color theme="1"/>
      <name val="Calibri"/>
      <family val="2"/>
    </font>
    <font>
      <sz val="9"/>
      <name val="Arial"/>
      <family val="2"/>
    </font>
    <font>
      <b/>
      <i/>
      <sz val="9"/>
      <name val="Arial"/>
      <family val="2"/>
    </font>
    <font>
      <b/>
      <sz val="9"/>
      <name val="Arial"/>
      <family val="2"/>
    </font>
    <font>
      <sz val="11"/>
      <color theme="1"/>
      <name val="Arial"/>
      <family val="2"/>
    </font>
    <font>
      <vertAlign val="subscript"/>
      <sz val="9"/>
      <name val="Arial"/>
      <family val="2"/>
    </font>
    <font>
      <sz val="8"/>
      <color rgb="FF4A6A00"/>
      <name val="Arial"/>
      <family val="2"/>
    </font>
    <font>
      <b/>
      <sz val="8"/>
      <color rgb="FF4A6A00"/>
      <name val="Arial"/>
      <family val="2"/>
    </font>
    <font>
      <b/>
      <sz val="8"/>
      <color rgb="FFFFFFFF"/>
      <name val="Arial"/>
      <family val="2"/>
    </font>
    <font>
      <sz val="8"/>
      <color rgb="FF648C1A"/>
      <name val="Arial"/>
      <family val="2"/>
    </font>
    <font>
      <b/>
      <sz val="11"/>
      <color theme="0"/>
      <name val="Calibri"/>
      <family val="2"/>
    </font>
    <font>
      <b/>
      <sz val="10"/>
      <color rgb="FF333333"/>
      <name val="Arial"/>
      <family val="2"/>
    </font>
    <font>
      <sz val="10"/>
      <color theme="1"/>
      <name val="Calibri"/>
      <family val="2"/>
      <scheme val="minor"/>
    </font>
    <font>
      <sz val="10"/>
      <color rgb="FF333333"/>
      <name val="Arial"/>
      <family val="2"/>
    </font>
    <font>
      <i/>
      <sz val="10"/>
      <color theme="1"/>
      <name val="Calibri"/>
      <family val="2"/>
      <scheme val="minor"/>
    </font>
    <font>
      <b/>
      <i/>
      <sz val="11"/>
      <color theme="1"/>
      <name val="Calibri"/>
      <family val="2"/>
      <scheme val="minor"/>
    </font>
    <font>
      <b/>
      <sz val="10"/>
      <color theme="1"/>
      <name val="Calibri"/>
      <family val="2"/>
      <scheme val="minor"/>
    </font>
    <font>
      <b/>
      <i/>
      <sz val="9"/>
      <color theme="1"/>
      <name val="Calibri"/>
      <family val="2"/>
      <scheme val="minor"/>
    </font>
    <font>
      <b/>
      <sz val="15"/>
      <name val="Calibri"/>
      <family val="2"/>
      <scheme val="minor"/>
    </font>
    <font>
      <b/>
      <sz val="13"/>
      <name val="Calibri"/>
      <family val="2"/>
      <scheme val="minor"/>
    </font>
    <font>
      <sz val="11"/>
      <color rgb="FF595959"/>
      <name val="Calibri"/>
      <family val="2"/>
    </font>
    <font>
      <sz val="11"/>
      <color rgb="FFFFFFFF"/>
      <name val="Calibri"/>
      <family val="2"/>
    </font>
    <font>
      <i/>
      <sz val="11"/>
      <color theme="0" tint="-0.499984740745262"/>
      <name val="Calibri"/>
      <family val="2"/>
      <scheme val="minor"/>
    </font>
    <font>
      <sz val="11"/>
      <color theme="0" tint="-0.499984740745262"/>
      <name val="Calibri"/>
      <family val="2"/>
      <scheme val="minor"/>
    </font>
    <font>
      <sz val="11"/>
      <color theme="0"/>
      <name val="Calibri"/>
      <family val="2"/>
    </font>
    <font>
      <sz val="10"/>
      <color rgb="FF222222"/>
      <name val="Arial"/>
      <family val="2"/>
    </font>
    <font>
      <b/>
      <i/>
      <sz val="11"/>
      <color rgb="FFFF0000"/>
      <name val="Calibri"/>
      <family val="2"/>
      <scheme val="minor"/>
    </font>
    <font>
      <u/>
      <sz val="11"/>
      <color theme="1"/>
      <name val="Calibri"/>
      <family val="2"/>
      <scheme val="minor"/>
    </font>
    <font>
      <i/>
      <sz val="11"/>
      <color theme="1"/>
      <name val="Calibri"/>
      <family val="2"/>
      <scheme val="minor"/>
    </font>
    <font>
      <b/>
      <i/>
      <sz val="10"/>
      <color theme="1"/>
      <name val="Calibri"/>
      <family val="2"/>
      <scheme val="minor"/>
    </font>
    <font>
      <sz val="11"/>
      <name val="Calibri"/>
      <family val="2"/>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theme="0" tint="-4.9989318521683403E-2"/>
        <bgColor indexed="64"/>
      </patternFill>
    </fill>
    <fill>
      <patternFill patternType="solid">
        <fgColor rgb="FF00B0F0"/>
        <bgColor indexed="64"/>
      </patternFill>
    </fill>
    <fill>
      <patternFill patternType="solid">
        <fgColor theme="0" tint="-0.14999847407452621"/>
        <bgColor indexed="64"/>
      </patternFill>
    </fill>
    <fill>
      <patternFill patternType="solid">
        <fgColor rgb="FFFFCCFF"/>
        <bgColor indexed="64"/>
      </patternFill>
    </fill>
    <fill>
      <patternFill patternType="solid">
        <fgColor theme="6" tint="0.59999389629810485"/>
        <bgColor indexed="64"/>
      </patternFill>
    </fill>
    <fill>
      <patternFill patternType="solid">
        <fgColor indexed="43"/>
        <bgColor indexed="64"/>
      </patternFill>
    </fill>
    <fill>
      <patternFill patternType="solid">
        <fgColor theme="9" tint="0.59999389629810485"/>
        <bgColor indexed="64"/>
      </patternFill>
    </fill>
    <fill>
      <patternFill patternType="solid">
        <fgColor theme="5" tint="0.79998168889431442"/>
        <bgColor indexed="64"/>
      </patternFill>
    </fill>
    <fill>
      <patternFill patternType="solid">
        <fgColor theme="4" tint="0.59999389629810485"/>
        <bgColor indexed="64"/>
      </patternFill>
    </fill>
    <fill>
      <patternFill patternType="solid">
        <fgColor theme="2"/>
        <bgColor indexed="64"/>
      </patternFill>
    </fill>
    <fill>
      <patternFill patternType="solid">
        <fgColor theme="0"/>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rgb="FFFFF2CC"/>
        <bgColor indexed="64"/>
      </patternFill>
    </fill>
    <fill>
      <patternFill patternType="solid">
        <fgColor rgb="FFFFC000"/>
        <bgColor indexed="64"/>
      </patternFill>
    </fill>
    <fill>
      <patternFill patternType="solid">
        <fgColor rgb="FFDDEBF7"/>
        <bgColor indexed="64"/>
      </patternFill>
    </fill>
    <fill>
      <patternFill patternType="solid">
        <fgColor rgb="FF4472C4"/>
        <bgColor indexed="64"/>
      </patternFill>
    </fill>
    <fill>
      <patternFill patternType="solid">
        <fgColor rgb="FFBDD7EE"/>
        <bgColor indexed="64"/>
      </patternFill>
    </fill>
    <fill>
      <patternFill patternType="solid">
        <fgColor rgb="FF002060"/>
        <bgColor indexed="64"/>
      </patternFill>
    </fill>
    <fill>
      <patternFill patternType="solid">
        <fgColor theme="1"/>
        <bgColor indexed="64"/>
      </patternFill>
    </fill>
    <fill>
      <patternFill patternType="solid">
        <fgColor theme="4" tint="-0.249977111117893"/>
        <bgColor indexed="64"/>
      </patternFill>
    </fill>
    <fill>
      <patternFill patternType="solid">
        <fgColor theme="5" tint="-0.249977111117893"/>
        <bgColor indexed="64"/>
      </patternFill>
    </fill>
    <fill>
      <patternFill patternType="solid">
        <fgColor theme="0" tint="-0.249977111117893"/>
        <bgColor indexed="64"/>
      </patternFill>
    </fill>
    <fill>
      <patternFill patternType="solid">
        <fgColor rgb="FFC00000"/>
        <bgColor indexed="64"/>
      </patternFill>
    </fill>
    <fill>
      <patternFill patternType="solid">
        <fgColor theme="9" tint="-0.499984740745262"/>
        <bgColor indexed="64"/>
      </patternFill>
    </fill>
    <fill>
      <patternFill patternType="solid">
        <fgColor rgb="FF7030A0"/>
        <bgColor indexed="64"/>
      </patternFill>
    </fill>
    <fill>
      <patternFill patternType="solid">
        <fgColor theme="9" tint="-0.249977111117893"/>
        <bgColor indexed="64"/>
      </patternFill>
    </fill>
    <fill>
      <patternFill patternType="solid">
        <fgColor theme="4"/>
        <bgColor indexed="64"/>
      </patternFill>
    </fill>
    <fill>
      <patternFill patternType="solid">
        <fgColor rgb="FFFFF1D1"/>
        <bgColor rgb="FF000000"/>
      </patternFill>
    </fill>
    <fill>
      <patternFill patternType="solid">
        <fgColor rgb="FF555759"/>
        <bgColor rgb="FF000000"/>
      </patternFill>
    </fill>
    <fill>
      <patternFill patternType="solid">
        <fgColor rgb="FF648C1A"/>
        <bgColor rgb="FF000000"/>
      </patternFill>
    </fill>
    <fill>
      <patternFill patternType="solid">
        <fgColor theme="9" tint="0.79998168889431442"/>
        <bgColor indexed="64"/>
      </patternFill>
    </fill>
    <fill>
      <patternFill patternType="solid">
        <fgColor theme="0" tint="-0.14999847407452621"/>
        <bgColor theme="0" tint="-0.14999847407452621"/>
      </patternFill>
    </fill>
    <fill>
      <patternFill patternType="solid">
        <fgColor theme="4" tint="0.79998168889431442"/>
        <bgColor theme="4" tint="0.79998168889431442"/>
      </patternFill>
    </fill>
    <fill>
      <patternFill patternType="solid">
        <fgColor rgb="FFFFF2CC"/>
        <bgColor rgb="FF000000"/>
      </patternFill>
    </fill>
    <fill>
      <patternFill patternType="solid">
        <fgColor rgb="FFFFFFFF"/>
        <bgColor rgb="FF000000"/>
      </patternFill>
    </fill>
    <fill>
      <patternFill patternType="solid">
        <fgColor rgb="FF000000"/>
        <bgColor rgb="FF000000"/>
      </patternFill>
    </fill>
    <fill>
      <patternFill patternType="solid">
        <fgColor rgb="FFFFFFFF"/>
        <bgColor indexed="64"/>
      </patternFill>
    </fill>
    <fill>
      <patternFill patternType="solid">
        <fgColor rgb="FF4472C4"/>
        <bgColor rgb="FF000000"/>
      </patternFill>
    </fill>
    <fill>
      <patternFill patternType="solid">
        <fgColor rgb="FF92D050"/>
        <bgColor indexed="64"/>
      </patternFill>
    </fill>
    <fill>
      <patternFill patternType="solid">
        <fgColor rgb="FFFCE4D6"/>
        <bgColor rgb="FF000000"/>
      </patternFill>
    </fill>
    <fill>
      <patternFill patternType="solid">
        <fgColor rgb="FFBDD7EE"/>
        <bgColor rgb="FF000000"/>
      </patternFill>
    </fill>
    <fill>
      <patternFill patternType="solid">
        <fgColor rgb="FFFFFF00"/>
        <bgColor rgb="FF000000"/>
      </patternFill>
    </fill>
    <fill>
      <patternFill patternType="solid">
        <fgColor rgb="FF305496"/>
        <bgColor rgb="FF000000"/>
      </patternFill>
    </fill>
  </fills>
  <borders count="10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medium">
        <color indexed="64"/>
      </bottom>
      <diagonal/>
    </border>
    <border>
      <left style="thin">
        <color indexed="60"/>
      </left>
      <right style="thin">
        <color indexed="60"/>
      </right>
      <top style="thin">
        <color indexed="60"/>
      </top>
      <bottom style="thin">
        <color indexed="6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thin">
        <color indexed="64"/>
      </left>
      <right/>
      <top/>
      <bottom style="thin">
        <color indexed="64"/>
      </bottom>
      <diagonal/>
    </border>
    <border>
      <left style="medium">
        <color indexed="64"/>
      </left>
      <right/>
      <top style="thin">
        <color indexed="64"/>
      </top>
      <bottom style="medium">
        <color indexed="64"/>
      </bottom>
      <diagonal/>
    </border>
    <border>
      <left/>
      <right/>
      <top/>
      <bottom style="thin">
        <color indexed="64"/>
      </bottom>
      <diagonal/>
    </border>
    <border>
      <left/>
      <right style="thin">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style="thin">
        <color theme="0"/>
      </left>
      <right/>
      <top/>
      <bottom/>
      <diagonal/>
    </border>
    <border>
      <left style="thin">
        <color theme="0"/>
      </left>
      <right style="thin">
        <color theme="0"/>
      </right>
      <top style="thin">
        <color theme="0"/>
      </top>
      <bottom/>
      <diagonal/>
    </border>
    <border>
      <left style="thin">
        <color theme="0"/>
      </left>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bottom/>
      <diagonal/>
    </border>
    <border>
      <left style="thin">
        <color theme="0"/>
      </left>
      <right style="thin">
        <color theme="0"/>
      </right>
      <top/>
      <bottom/>
      <diagonal/>
    </border>
    <border>
      <left style="thin">
        <color theme="0"/>
      </left>
      <right style="thin">
        <color theme="0"/>
      </right>
      <top/>
      <bottom style="thin">
        <color theme="0"/>
      </bottom>
      <diagonal/>
    </border>
    <border>
      <left/>
      <right style="thin">
        <color theme="0"/>
      </right>
      <top style="thin">
        <color theme="0"/>
      </top>
      <bottom/>
      <diagonal/>
    </border>
    <border>
      <left/>
      <right style="thin">
        <color theme="0"/>
      </right>
      <top/>
      <bottom style="thin">
        <color theme="0"/>
      </bottom>
      <diagonal/>
    </border>
    <border>
      <left/>
      <right/>
      <top style="thin">
        <color theme="0"/>
      </top>
      <bottom style="thin">
        <color theme="0"/>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style="medium">
        <color rgb="FF000000"/>
      </right>
      <top style="medium">
        <color indexed="64"/>
      </top>
      <bottom style="medium">
        <color indexed="64"/>
      </bottom>
      <diagonal/>
    </border>
    <border>
      <left style="medium">
        <color rgb="FF000000"/>
      </left>
      <right/>
      <top style="medium">
        <color indexed="64"/>
      </top>
      <bottom style="medium">
        <color indexed="64"/>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indexed="64"/>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indexed="64"/>
      </right>
      <top/>
      <bottom style="thin">
        <color auto="1"/>
      </bottom>
      <diagonal/>
    </border>
    <border>
      <left style="thin">
        <color indexed="64"/>
      </left>
      <right style="thin">
        <color indexed="64"/>
      </right>
      <top style="thin">
        <color indexed="64"/>
      </top>
      <bottom/>
      <diagonal/>
    </border>
    <border>
      <left/>
      <right/>
      <top/>
      <bottom style="double">
        <color indexed="64"/>
      </bottom>
      <diagonal/>
    </border>
    <border>
      <left/>
      <right/>
      <top style="thin">
        <color indexed="64"/>
      </top>
      <bottom style="double">
        <color indexed="64"/>
      </bottom>
      <diagonal/>
    </border>
    <border>
      <left style="medium">
        <color indexed="64"/>
      </left>
      <right/>
      <top/>
      <bottom style="medium">
        <color indexed="64"/>
      </bottom>
      <diagonal/>
    </border>
    <border>
      <left/>
      <right/>
      <top/>
      <bottom style="medium">
        <color indexed="64"/>
      </bottom>
      <diagonal/>
    </border>
    <border>
      <left style="hair">
        <color rgb="FFB9BBBD"/>
      </left>
      <right style="hair">
        <color rgb="FFB9BBBD"/>
      </right>
      <top style="hair">
        <color rgb="FFB9BBBD"/>
      </top>
      <bottom style="hair">
        <color rgb="FFB9BBBD"/>
      </bottom>
      <diagonal/>
    </border>
    <border>
      <left/>
      <right/>
      <top/>
      <bottom style="medium">
        <color rgb="FF95D600"/>
      </bottom>
      <diagonal/>
    </border>
    <border>
      <left style="medium">
        <color indexed="64"/>
      </left>
      <right style="hair">
        <color rgb="FFB9BBBD"/>
      </right>
      <top style="hair">
        <color rgb="FFB9BBBD"/>
      </top>
      <bottom style="hair">
        <color rgb="FFB9BBBD"/>
      </bottom>
      <diagonal/>
    </border>
    <border>
      <left/>
      <right/>
      <top/>
      <bottom style="dotted">
        <color rgb="FF000000"/>
      </bottom>
      <diagonal/>
    </border>
    <border>
      <left/>
      <right/>
      <top style="dotted">
        <color rgb="FF000000"/>
      </top>
      <bottom style="dotted">
        <color rgb="FF000000"/>
      </bottom>
      <diagonal/>
    </border>
    <border>
      <left style="medium">
        <color rgb="FFBABABA"/>
      </left>
      <right/>
      <top style="medium">
        <color rgb="FFBABABA"/>
      </top>
      <bottom style="medium">
        <color rgb="FFBABABA"/>
      </bottom>
      <diagonal/>
    </border>
    <border>
      <left/>
      <right/>
      <top style="medium">
        <color rgb="FFBABABA"/>
      </top>
      <bottom style="medium">
        <color rgb="FFBABABA"/>
      </bottom>
      <diagonal/>
    </border>
    <border>
      <left/>
      <right/>
      <top style="medium">
        <color rgb="FFBABABA"/>
      </top>
      <bottom style="thick">
        <color rgb="FF189BD7"/>
      </bottom>
      <diagonal/>
    </border>
    <border>
      <left style="medium">
        <color rgb="FFBABABA"/>
      </left>
      <right/>
      <top style="medium">
        <color rgb="FFBABABA"/>
      </top>
      <bottom style="thick">
        <color rgb="FF189BD7"/>
      </bottom>
      <diagonal/>
    </border>
    <border>
      <left/>
      <right/>
      <top style="mediumDashed">
        <color rgb="FFBABABA"/>
      </top>
      <bottom/>
      <diagonal/>
    </border>
    <border>
      <left/>
      <right/>
      <top style="mediumDashed">
        <color rgb="FFBABABA"/>
      </top>
      <bottom style="medium">
        <color rgb="FF189BD7"/>
      </bottom>
      <diagonal/>
    </border>
    <border>
      <left/>
      <right style="medium">
        <color rgb="FFBABABA"/>
      </right>
      <top style="medium">
        <color rgb="FFBABABA"/>
      </top>
      <bottom style="medium">
        <color rgb="FFBABABA"/>
      </bottom>
      <diagonal/>
    </border>
    <border>
      <left/>
      <right/>
      <top style="dotted">
        <color rgb="FF000000"/>
      </top>
      <bottom/>
      <diagonal/>
    </border>
    <border>
      <left/>
      <right/>
      <top/>
      <bottom style="thin">
        <color theme="4" tint="0.39997558519241921"/>
      </bottom>
      <diagonal/>
    </border>
    <border>
      <left/>
      <right/>
      <top style="thin">
        <color theme="4" tint="0.39997558519241921"/>
      </top>
      <bottom/>
      <diagonal/>
    </border>
    <border>
      <left style="thick">
        <color rgb="FFFFC000"/>
      </left>
      <right/>
      <top/>
      <bottom/>
      <diagonal/>
    </border>
    <border>
      <left style="thick">
        <color rgb="FFFFC000"/>
      </left>
      <right/>
      <top style="thick">
        <color rgb="FFFFC000"/>
      </top>
      <bottom/>
      <diagonal/>
    </border>
    <border>
      <left/>
      <right/>
      <top style="thick">
        <color rgb="FFFFC000"/>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rgb="FFFFFFFF"/>
      </right>
      <top style="thin">
        <color indexed="64"/>
      </top>
      <bottom style="thin">
        <color rgb="FFFFFFFF"/>
      </bottom>
      <diagonal/>
    </border>
    <border>
      <left/>
      <right style="thin">
        <color rgb="FFFFFFFF"/>
      </right>
      <top style="thin">
        <color indexed="64"/>
      </top>
      <bottom/>
      <diagonal/>
    </border>
    <border>
      <left/>
      <right style="thin">
        <color rgb="FFFFFFFF"/>
      </right>
      <top/>
      <bottom/>
      <diagonal/>
    </border>
    <border>
      <left/>
      <right style="thin">
        <color rgb="FFFFFFFF"/>
      </right>
      <top/>
      <bottom style="thin">
        <color rgb="FFFFFFFF"/>
      </bottom>
      <diagonal/>
    </border>
    <border>
      <left/>
      <right style="thin">
        <color indexed="64"/>
      </right>
      <top style="thin">
        <color indexed="64"/>
      </top>
      <bottom style="thin">
        <color rgb="FFFFFFFF"/>
      </bottom>
      <diagonal/>
    </border>
    <border>
      <left/>
      <right/>
      <top/>
      <bottom style="thin">
        <color rgb="FFFFFFFF"/>
      </bottom>
      <diagonal/>
    </border>
    <border>
      <left style="thin">
        <color rgb="FFFFFFFF"/>
      </left>
      <right style="thin">
        <color rgb="FFFFFFFF"/>
      </right>
      <top/>
      <bottom style="thin">
        <color rgb="FFFFFFFF"/>
      </bottom>
      <diagonal/>
    </border>
    <border>
      <left/>
      <right style="thin">
        <color indexed="64"/>
      </right>
      <top/>
      <bottom style="thin">
        <color rgb="FFFFFFFF"/>
      </bottom>
      <diagonal/>
    </border>
    <border>
      <left style="thin">
        <color rgb="FFFFFFFF"/>
      </left>
      <right style="thin">
        <color rgb="FFFFFFFF"/>
      </right>
      <top/>
      <bottom style="thin">
        <color rgb="FF000000"/>
      </bottom>
      <diagonal/>
    </border>
    <border>
      <left style="thin">
        <color rgb="FFFFFFFF"/>
      </left>
      <right style="thin">
        <color rgb="FFFFFFFF"/>
      </right>
      <top/>
      <bottom/>
      <diagonal/>
    </border>
    <border>
      <left/>
      <right style="thin">
        <color rgb="FFFFFFFF"/>
      </right>
      <top/>
      <bottom style="thin">
        <color indexed="64"/>
      </bottom>
      <diagonal/>
    </border>
    <border>
      <left style="medium">
        <color indexed="64"/>
      </left>
      <right/>
      <top style="thin">
        <color indexed="64"/>
      </top>
      <bottom style="thin">
        <color indexed="64"/>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thin">
        <color auto="1"/>
      </bottom>
      <diagonal/>
    </border>
  </borders>
  <cellStyleXfs count="75">
    <xf numFmtId="0" fontId="0" fillId="0" borderId="0"/>
    <xf numFmtId="9" fontId="1" fillId="0" borderId="0" applyFont="0" applyFill="0" applyBorder="0" applyAlignment="0" applyProtection="0"/>
    <xf numFmtId="0" fontId="17" fillId="0" borderId="0"/>
    <xf numFmtId="0" fontId="18" fillId="0" borderId="0"/>
    <xf numFmtId="0" fontId="17" fillId="0" borderId="0"/>
    <xf numFmtId="0" fontId="17" fillId="0" borderId="0"/>
    <xf numFmtId="0" fontId="17" fillId="0" borderId="0"/>
    <xf numFmtId="0" fontId="20" fillId="0" borderId="0"/>
    <xf numFmtId="0" fontId="21" fillId="0" borderId="0"/>
    <xf numFmtId="165" fontId="21" fillId="0" borderId="0" applyFont="0" applyFill="0" applyBorder="0" applyAlignment="0" applyProtection="0"/>
    <xf numFmtId="168" fontId="19" fillId="0" borderId="10">
      <alignment horizontal="left" vertical="top"/>
      <protection locked="0"/>
    </xf>
    <xf numFmtId="168" fontId="19" fillId="0" borderId="15">
      <alignment horizontal="left" vertical="top"/>
      <protection locked="0"/>
    </xf>
    <xf numFmtId="0" fontId="1" fillId="0" borderId="0"/>
    <xf numFmtId="0" fontId="19" fillId="0" borderId="0">
      <alignment vertical="top"/>
    </xf>
    <xf numFmtId="0" fontId="6" fillId="2" borderId="0" applyNumberFormat="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7" fillId="3" borderId="0" applyNumberFormat="0" applyBorder="0" applyAlignment="0" applyProtection="0"/>
    <xf numFmtId="0" fontId="22"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1" fontId="23" fillId="0" borderId="10" applyFill="0" applyProtection="0">
      <alignment horizontal="right" vertical="top" wrapText="1"/>
    </xf>
    <xf numFmtId="0" fontId="24" fillId="0" borderId="0">
      <alignment horizontal="center" vertical="center"/>
    </xf>
    <xf numFmtId="0" fontId="26" fillId="0" borderId="0"/>
    <xf numFmtId="0" fontId="25" fillId="0" borderId="0" applyNumberFormat="0" applyFill="0" applyBorder="0" applyAlignment="0" applyProtection="0"/>
    <xf numFmtId="0" fontId="47" fillId="0" borderId="0"/>
    <xf numFmtId="0" fontId="48" fillId="0" borderId="0"/>
    <xf numFmtId="166" fontId="4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0" fontId="47" fillId="0" borderId="67" applyNumberFormat="0" applyAlignment="0">
      <alignment vertical="top"/>
    </xf>
    <xf numFmtId="0" fontId="68" fillId="62" borderId="67" applyNumberFormat="0" applyAlignment="0">
      <alignment vertical="top"/>
    </xf>
    <xf numFmtId="0" fontId="47" fillId="62" borderId="67" applyNumberFormat="0" applyAlignment="0">
      <alignment vertical="top"/>
    </xf>
    <xf numFmtId="0" fontId="70" fillId="63" borderId="68" applyNumberFormat="0">
      <alignment vertical="center" wrapText="1"/>
    </xf>
    <xf numFmtId="0" fontId="70" fillId="64" borderId="67" applyNumberFormat="0" applyAlignment="0">
      <alignment vertical="top"/>
    </xf>
    <xf numFmtId="0" fontId="71" fillId="0" borderId="0" applyNumberFormat="0" applyFill="0" applyBorder="0" applyAlignment="0">
      <alignment vertical="top"/>
    </xf>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14" fillId="0" borderId="0" applyNumberFormat="0" applyFill="0" applyBorder="0" applyAlignment="0" applyProtection="0"/>
  </cellStyleXfs>
  <cellXfs count="693">
    <xf numFmtId="0" fontId="0" fillId="0" borderId="0" xfId="0"/>
    <xf numFmtId="0" fontId="0" fillId="33" borderId="16" xfId="0" applyFill="1" applyBorder="1" applyAlignment="1">
      <alignment horizontal="center"/>
    </xf>
    <xf numFmtId="0" fontId="0" fillId="33" borderId="17" xfId="0" applyFill="1" applyBorder="1" applyAlignment="1">
      <alignment horizontal="center"/>
    </xf>
    <xf numFmtId="0" fontId="0" fillId="33" borderId="14" xfId="0" applyFill="1" applyBorder="1" applyAlignment="1">
      <alignment horizontal="center"/>
    </xf>
    <xf numFmtId="0" fontId="28" fillId="0" borderId="18" xfId="57" applyFont="1" applyBorder="1" applyAlignment="1">
      <alignment horizontal="center" vertical="center" wrapText="1"/>
    </xf>
    <xf numFmtId="2" fontId="26" fillId="40" borderId="13" xfId="57" applyNumberFormat="1" applyFill="1" applyBorder="1" applyAlignment="1">
      <alignment horizontal="center" vertical="center"/>
    </xf>
    <xf numFmtId="0" fontId="28" fillId="0" borderId="20" xfId="57" applyFont="1" applyBorder="1" applyAlignment="1">
      <alignment horizontal="center" vertical="center" wrapText="1"/>
    </xf>
    <xf numFmtId="0" fontId="0" fillId="0" borderId="0" xfId="0" applyAlignment="1">
      <alignment horizontal="center"/>
    </xf>
    <xf numFmtId="2" fontId="26" fillId="40" borderId="13" xfId="57" applyNumberFormat="1" applyFill="1" applyBorder="1" applyAlignment="1">
      <alignment horizontal="center" vertical="center" wrapText="1"/>
    </xf>
    <xf numFmtId="2" fontId="26" fillId="40" borderId="16" xfId="57" applyNumberFormat="1" applyFill="1" applyBorder="1" applyAlignment="1">
      <alignment vertical="center" wrapText="1"/>
    </xf>
    <xf numFmtId="2" fontId="26" fillId="33" borderId="12" xfId="57" applyNumberFormat="1" applyFill="1" applyBorder="1" applyAlignment="1">
      <alignment horizontal="center" vertical="center" wrapText="1"/>
    </xf>
    <xf numFmtId="2" fontId="26" fillId="35" borderId="16" xfId="57" applyNumberFormat="1" applyFill="1" applyBorder="1" applyAlignment="1">
      <alignment vertical="center" wrapText="1"/>
    </xf>
    <xf numFmtId="2" fontId="26" fillId="35" borderId="14" xfId="57" applyNumberFormat="1" applyFill="1" applyBorder="1" applyAlignment="1">
      <alignment vertical="center" wrapText="1"/>
    </xf>
    <xf numFmtId="0" fontId="25" fillId="0" borderId="0" xfId="58" applyAlignment="1">
      <alignment vertical="center" wrapText="1"/>
    </xf>
    <xf numFmtId="0" fontId="30" fillId="34" borderId="0" xfId="7" applyFont="1" applyFill="1"/>
    <xf numFmtId="0" fontId="20" fillId="34" borderId="0" xfId="7" applyFill="1"/>
    <xf numFmtId="0" fontId="31" fillId="34" borderId="0" xfId="7" applyFont="1" applyFill="1" applyAlignment="1">
      <alignment vertical="center"/>
    </xf>
    <xf numFmtId="0" fontId="30" fillId="34" borderId="21" xfId="7" applyFont="1" applyFill="1" applyBorder="1" applyAlignment="1">
      <alignment horizontal="center"/>
    </xf>
    <xf numFmtId="0" fontId="30" fillId="41" borderId="0" xfId="7" applyFont="1" applyFill="1" applyAlignment="1">
      <alignment horizontal="center"/>
    </xf>
    <xf numFmtId="2" fontId="30" fillId="41" borderId="0" xfId="7" applyNumberFormat="1" applyFont="1" applyFill="1" applyAlignment="1">
      <alignment horizontal="center"/>
    </xf>
    <xf numFmtId="0" fontId="30" fillId="41" borderId="0" xfId="7" applyFont="1" applyFill="1"/>
    <xf numFmtId="167" fontId="30" fillId="41" borderId="0" xfId="7" applyNumberFormat="1" applyFont="1" applyFill="1"/>
    <xf numFmtId="0" fontId="30" fillId="34" borderId="22" xfId="7" applyFont="1" applyFill="1" applyBorder="1" applyAlignment="1">
      <alignment horizontal="center"/>
    </xf>
    <xf numFmtId="0" fontId="30" fillId="34" borderId="0" xfId="7" applyFont="1" applyFill="1" applyAlignment="1">
      <alignment horizontal="center"/>
    </xf>
    <xf numFmtId="2" fontId="30" fillId="34" borderId="0" xfId="7" applyNumberFormat="1" applyFont="1" applyFill="1" applyAlignment="1">
      <alignment horizontal="center"/>
    </xf>
    <xf numFmtId="167" fontId="30" fillId="34" borderId="0" xfId="7" applyNumberFormat="1" applyFont="1" applyFill="1"/>
    <xf numFmtId="0" fontId="30" fillId="41" borderId="22" xfId="7" applyFont="1" applyFill="1" applyBorder="1" applyAlignment="1">
      <alignment horizontal="center"/>
    </xf>
    <xf numFmtId="0" fontId="20" fillId="34" borderId="0" xfId="7" applyFill="1" applyAlignment="1">
      <alignment horizontal="center"/>
    </xf>
    <xf numFmtId="2" fontId="20" fillId="34" borderId="0" xfId="7" applyNumberFormat="1" applyFill="1"/>
    <xf numFmtId="0" fontId="30" fillId="42" borderId="0" xfId="7" applyFont="1" applyFill="1" applyAlignment="1">
      <alignment horizontal="center"/>
    </xf>
    <xf numFmtId="0" fontId="20" fillId="0" borderId="0" xfId="7"/>
    <xf numFmtId="0" fontId="32" fillId="0" borderId="0" xfId="7" applyFont="1"/>
    <xf numFmtId="0" fontId="20" fillId="0" borderId="0" xfId="7" applyAlignment="1">
      <alignment horizontal="center"/>
    </xf>
    <xf numFmtId="0" fontId="32" fillId="0" borderId="12" xfId="7" applyFont="1" applyBorder="1" applyAlignment="1">
      <alignment horizontal="center"/>
    </xf>
    <xf numFmtId="9" fontId="32" fillId="0" borderId="0" xfId="7" applyNumberFormat="1" applyFont="1"/>
    <xf numFmtId="167" fontId="32" fillId="0" borderId="12" xfId="7" applyNumberFormat="1" applyFont="1" applyBorder="1" applyAlignment="1">
      <alignment horizontal="center"/>
    </xf>
    <xf numFmtId="2" fontId="32" fillId="0" borderId="12" xfId="7" applyNumberFormat="1" applyFont="1" applyBorder="1" applyAlignment="1">
      <alignment horizontal="center"/>
    </xf>
    <xf numFmtId="2" fontId="20" fillId="0" borderId="12" xfId="7" applyNumberFormat="1" applyBorder="1" applyAlignment="1">
      <alignment horizontal="center"/>
    </xf>
    <xf numFmtId="2" fontId="20" fillId="0" borderId="0" xfId="7" applyNumberFormat="1"/>
    <xf numFmtId="0" fontId="33" fillId="0" borderId="23" xfId="0" applyFont="1" applyBorder="1" applyAlignment="1">
      <alignment horizontal="center" vertical="center"/>
    </xf>
    <xf numFmtId="0" fontId="33" fillId="0" borderId="24" xfId="0" applyFont="1" applyBorder="1" applyAlignment="1">
      <alignment horizontal="center" vertical="center"/>
    </xf>
    <xf numFmtId="0" fontId="33" fillId="0" borderId="25" xfId="0" applyFont="1" applyBorder="1" applyAlignment="1">
      <alignment horizontal="center" vertical="center"/>
    </xf>
    <xf numFmtId="0" fontId="33" fillId="0" borderId="26" xfId="0" applyFont="1" applyBorder="1" applyAlignment="1">
      <alignment horizontal="center" vertical="center"/>
    </xf>
    <xf numFmtId="0" fontId="33" fillId="0" borderId="0" xfId="0" applyFont="1" applyAlignment="1">
      <alignment horizontal="center" vertical="center"/>
    </xf>
    <xf numFmtId="0" fontId="33" fillId="0" borderId="27" xfId="0" applyFont="1" applyBorder="1" applyAlignment="1">
      <alignment horizontal="center" vertical="center"/>
    </xf>
    <xf numFmtId="0" fontId="33" fillId="0" borderId="26" xfId="0" applyFont="1" applyBorder="1" applyAlignment="1">
      <alignment vertical="center"/>
    </xf>
    <xf numFmtId="0" fontId="33" fillId="0" borderId="27" xfId="0" applyFont="1" applyBorder="1" applyAlignment="1">
      <alignment vertical="center"/>
    </xf>
    <xf numFmtId="0" fontId="34" fillId="0" borderId="26" xfId="0" applyFont="1" applyBorder="1" applyAlignment="1">
      <alignment horizontal="center" vertical="center"/>
    </xf>
    <xf numFmtId="0" fontId="34" fillId="0" borderId="0" xfId="0" applyFont="1" applyAlignment="1">
      <alignment horizontal="center" vertical="center"/>
    </xf>
    <xf numFmtId="0" fontId="34" fillId="0" borderId="27" xfId="0" applyFont="1" applyBorder="1" applyAlignment="1">
      <alignment horizontal="center" vertical="center"/>
    </xf>
    <xf numFmtId="1" fontId="26" fillId="33" borderId="13" xfId="57" applyNumberFormat="1" applyFill="1" applyBorder="1" applyAlignment="1">
      <alignment horizontal="center" vertical="center"/>
    </xf>
    <xf numFmtId="2" fontId="26" fillId="40" borderId="12" xfId="57" applyNumberFormat="1" applyFill="1" applyBorder="1" applyAlignment="1">
      <alignment vertical="center" wrapText="1"/>
    </xf>
    <xf numFmtId="0" fontId="0" fillId="33" borderId="23" xfId="0" applyFill="1" applyBorder="1" applyAlignment="1">
      <alignment horizontal="center"/>
    </xf>
    <xf numFmtId="0" fontId="0" fillId="33" borderId="29" xfId="0" applyFill="1" applyBorder="1" applyAlignment="1">
      <alignment horizontal="center"/>
    </xf>
    <xf numFmtId="0" fontId="0" fillId="33" borderId="25" xfId="0" applyFill="1" applyBorder="1" applyAlignment="1">
      <alignment horizontal="center"/>
    </xf>
    <xf numFmtId="2" fontId="26" fillId="37" borderId="12" xfId="57" applyNumberFormat="1" applyFill="1" applyBorder="1" applyAlignment="1">
      <alignment horizontal="center" vertical="center" wrapText="1"/>
    </xf>
    <xf numFmtId="0" fontId="13" fillId="0" borderId="0" xfId="0" applyFont="1" applyAlignment="1">
      <alignment wrapText="1"/>
    </xf>
    <xf numFmtId="0" fontId="0" fillId="43" borderId="0" xfId="0" applyFill="1" applyAlignment="1">
      <alignment vertical="center"/>
    </xf>
    <xf numFmtId="0" fontId="0" fillId="41" borderId="0" xfId="0" applyFill="1" applyAlignment="1">
      <alignment vertical="center"/>
    </xf>
    <xf numFmtId="0" fontId="0" fillId="44" borderId="0" xfId="0" applyFill="1" applyAlignment="1">
      <alignment vertical="center"/>
    </xf>
    <xf numFmtId="0" fontId="0" fillId="43" borderId="32" xfId="0" applyFill="1" applyBorder="1" applyAlignment="1">
      <alignment horizontal="left"/>
    </xf>
    <xf numFmtId="1" fontId="35" fillId="44" borderId="0" xfId="0" applyNumberFormat="1" applyFont="1" applyFill="1"/>
    <xf numFmtId="0" fontId="0" fillId="45" borderId="32" xfId="0" applyFill="1" applyBorder="1" applyAlignment="1">
      <alignment horizontal="left"/>
    </xf>
    <xf numFmtId="0" fontId="15" fillId="44" borderId="0" xfId="0" applyFont="1" applyFill="1" applyAlignment="1">
      <alignment horizontal="center" vertical="center"/>
    </xf>
    <xf numFmtId="0" fontId="41" fillId="44" borderId="0" xfId="0" applyFont="1" applyFill="1"/>
    <xf numFmtId="9" fontId="0" fillId="33" borderId="0" xfId="1" applyFont="1" applyFill="1" applyBorder="1"/>
    <xf numFmtId="0" fontId="0" fillId="45" borderId="33" xfId="0" applyFill="1" applyBorder="1" applyAlignment="1">
      <alignment horizontal="left" vertical="center"/>
    </xf>
    <xf numFmtId="1" fontId="43" fillId="44" borderId="0" xfId="0" applyNumberFormat="1" applyFont="1" applyFill="1"/>
    <xf numFmtId="1" fontId="41" fillId="44" borderId="0" xfId="0" applyNumberFormat="1" applyFont="1" applyFill="1"/>
    <xf numFmtId="0" fontId="0" fillId="41" borderId="33" xfId="0" applyFill="1" applyBorder="1" applyAlignment="1">
      <alignment horizontal="center" vertical="center"/>
    </xf>
    <xf numFmtId="2" fontId="26" fillId="45" borderId="12" xfId="57" applyNumberFormat="1" applyFill="1" applyBorder="1" applyAlignment="1">
      <alignment vertical="center" wrapText="1"/>
    </xf>
    <xf numFmtId="2" fontId="26" fillId="45" borderId="16" xfId="57" applyNumberFormat="1" applyFill="1" applyBorder="1" applyAlignment="1">
      <alignment vertical="center" wrapText="1"/>
    </xf>
    <xf numFmtId="2" fontId="26" fillId="45" borderId="13" xfId="57" applyNumberFormat="1" applyFill="1" applyBorder="1" applyAlignment="1">
      <alignment horizontal="center" vertical="center"/>
    </xf>
    <xf numFmtId="2" fontId="26" fillId="46" borderId="13" xfId="57" applyNumberFormat="1" applyFill="1" applyBorder="1" applyAlignment="1">
      <alignment horizontal="center" vertical="center" wrapText="1"/>
    </xf>
    <xf numFmtId="2" fontId="26" fillId="36" borderId="13" xfId="57" applyNumberFormat="1" applyFill="1" applyBorder="1" applyAlignment="1">
      <alignment horizontal="center" vertical="center"/>
    </xf>
    <xf numFmtId="0" fontId="25" fillId="0" borderId="0" xfId="58"/>
    <xf numFmtId="2" fontId="0" fillId="0" borderId="0" xfId="0" applyNumberFormat="1"/>
    <xf numFmtId="0" fontId="0" fillId="44" borderId="0" xfId="0" applyFill="1"/>
    <xf numFmtId="0" fontId="44" fillId="44" borderId="0" xfId="0" applyFont="1" applyFill="1" applyAlignment="1">
      <alignment horizontal="left" vertical="center" indent="2"/>
    </xf>
    <xf numFmtId="0" fontId="15" fillId="44" borderId="0" xfId="0" applyFont="1" applyFill="1"/>
    <xf numFmtId="0" fontId="44" fillId="44" borderId="0" xfId="0" applyFont="1" applyFill="1" applyAlignment="1">
      <alignment horizontal="left" vertical="center" indent="1"/>
    </xf>
    <xf numFmtId="0" fontId="42" fillId="44" borderId="0" xfId="0" applyFont="1" applyFill="1" applyAlignment="1">
      <alignment horizontal="left" vertical="center" indent="2"/>
    </xf>
    <xf numFmtId="0" fontId="45" fillId="44" borderId="0" xfId="0" applyFont="1" applyFill="1" applyAlignment="1">
      <alignment horizontal="left" vertical="center" indent="1"/>
    </xf>
    <xf numFmtId="1" fontId="0" fillId="43" borderId="33" xfId="0" applyNumberFormat="1" applyFill="1" applyBorder="1"/>
    <xf numFmtId="0" fontId="0" fillId="41" borderId="33" xfId="0" applyFill="1" applyBorder="1"/>
    <xf numFmtId="9" fontId="0" fillId="41" borderId="33" xfId="1" applyFont="1" applyFill="1" applyBorder="1"/>
    <xf numFmtId="1" fontId="0" fillId="41" borderId="33" xfId="0" applyNumberFormat="1" applyFill="1" applyBorder="1"/>
    <xf numFmtId="0" fontId="0" fillId="41" borderId="32" xfId="0" applyFill="1" applyBorder="1" applyAlignment="1">
      <alignment horizontal="left" vertical="center"/>
    </xf>
    <xf numFmtId="0" fontId="37" fillId="44" borderId="0" xfId="0" applyFont="1" applyFill="1"/>
    <xf numFmtId="0" fontId="38" fillId="44" borderId="0" xfId="0" applyFont="1" applyFill="1" applyAlignment="1">
      <alignment vertical="top"/>
    </xf>
    <xf numFmtId="0" fontId="16" fillId="44" borderId="0" xfId="0" applyFont="1" applyFill="1"/>
    <xf numFmtId="1" fontId="41" fillId="43" borderId="33" xfId="0" applyNumberFormat="1" applyFont="1" applyFill="1" applyBorder="1"/>
    <xf numFmtId="0" fontId="41" fillId="43" borderId="33" xfId="0" applyFont="1" applyFill="1" applyBorder="1"/>
    <xf numFmtId="0" fontId="0" fillId="44" borderId="0" xfId="0" applyFill="1" applyAlignment="1">
      <alignment horizontal="left"/>
    </xf>
    <xf numFmtId="0" fontId="41" fillId="43" borderId="33" xfId="0" applyFont="1" applyFill="1" applyBorder="1" applyAlignment="1">
      <alignment horizontal="left" vertical="center"/>
    </xf>
    <xf numFmtId="0" fontId="15" fillId="44" borderId="0" xfId="0" applyFont="1" applyFill="1" applyAlignment="1">
      <alignment horizontal="left" vertical="center"/>
    </xf>
    <xf numFmtId="0" fontId="46" fillId="44" borderId="0" xfId="0" applyFont="1" applyFill="1"/>
    <xf numFmtId="0" fontId="0" fillId="44" borderId="33" xfId="0" applyFill="1" applyBorder="1"/>
    <xf numFmtId="0" fontId="0" fillId="41" borderId="37" xfId="0" applyFill="1" applyBorder="1" applyAlignment="1">
      <alignment vertical="center" wrapText="1"/>
    </xf>
    <xf numFmtId="0" fontId="0" fillId="41" borderId="30" xfId="0" applyFill="1" applyBorder="1" applyAlignment="1">
      <alignment vertical="center"/>
    </xf>
    <xf numFmtId="0" fontId="0" fillId="43" borderId="30" xfId="0" applyFill="1" applyBorder="1" applyAlignment="1">
      <alignment vertical="center"/>
    </xf>
    <xf numFmtId="1" fontId="0" fillId="45" borderId="33" xfId="0" applyNumberFormat="1" applyFill="1" applyBorder="1"/>
    <xf numFmtId="0" fontId="15" fillId="43" borderId="33" xfId="0" applyFont="1" applyFill="1" applyBorder="1" applyAlignment="1">
      <alignment horizontal="center" vertical="center"/>
    </xf>
    <xf numFmtId="0" fontId="41" fillId="44" borderId="39" xfId="0" applyFont="1" applyFill="1" applyBorder="1"/>
    <xf numFmtId="9" fontId="41" fillId="44" borderId="39" xfId="1" applyFont="1" applyFill="1" applyBorder="1"/>
    <xf numFmtId="9" fontId="0" fillId="44" borderId="0" xfId="1" applyFont="1" applyFill="1" applyBorder="1"/>
    <xf numFmtId="1" fontId="41" fillId="44" borderId="33" xfId="0" applyNumberFormat="1" applyFont="1" applyFill="1" applyBorder="1"/>
    <xf numFmtId="1" fontId="0" fillId="44" borderId="0" xfId="0" applyNumberFormat="1" applyFill="1"/>
    <xf numFmtId="0" fontId="35" fillId="44" borderId="0" xfId="0" applyFont="1" applyFill="1"/>
    <xf numFmtId="0" fontId="35" fillId="44" borderId="33" xfId="0" applyFont="1" applyFill="1" applyBorder="1"/>
    <xf numFmtId="9" fontId="35" fillId="44" borderId="33" xfId="1" applyFont="1" applyFill="1" applyBorder="1"/>
    <xf numFmtId="0" fontId="35" fillId="0" borderId="0" xfId="0" applyFont="1"/>
    <xf numFmtId="0" fontId="40" fillId="44" borderId="0" xfId="0" applyFont="1" applyFill="1"/>
    <xf numFmtId="1" fontId="35" fillId="44" borderId="33" xfId="0" applyNumberFormat="1" applyFont="1" applyFill="1" applyBorder="1"/>
    <xf numFmtId="9" fontId="35" fillId="44" borderId="0" xfId="1" applyFont="1" applyFill="1" applyBorder="1"/>
    <xf numFmtId="0" fontId="36" fillId="44" borderId="0" xfId="0" applyFont="1" applyFill="1" applyAlignment="1">
      <alignment horizontal="left" vertical="center" indent="1"/>
    </xf>
    <xf numFmtId="0" fontId="39" fillId="44" borderId="0" xfId="0" applyFont="1" applyFill="1" applyAlignment="1">
      <alignment vertical="top"/>
    </xf>
    <xf numFmtId="0" fontId="36" fillId="44" borderId="0" xfId="0" applyFont="1" applyFill="1" applyAlignment="1">
      <alignment horizontal="left" vertical="center" indent="2"/>
    </xf>
    <xf numFmtId="2" fontId="35" fillId="44" borderId="0" xfId="0" applyNumberFormat="1" applyFont="1" applyFill="1"/>
    <xf numFmtId="9" fontId="35" fillId="44" borderId="0" xfId="1" applyFont="1" applyFill="1"/>
    <xf numFmtId="9" fontId="35" fillId="44" borderId="0" xfId="0" applyNumberFormat="1" applyFont="1" applyFill="1"/>
    <xf numFmtId="1" fontId="0" fillId="44" borderId="33" xfId="0" applyNumberFormat="1" applyFill="1" applyBorder="1"/>
    <xf numFmtId="0" fontId="15" fillId="44" borderId="0" xfId="0" applyFont="1" applyFill="1" applyAlignment="1">
      <alignment horizontal="center"/>
    </xf>
    <xf numFmtId="0" fontId="0" fillId="41" borderId="33" xfId="0" applyFill="1" applyBorder="1" applyAlignment="1">
      <alignment horizontal="left" vertical="center"/>
    </xf>
    <xf numFmtId="0" fontId="0" fillId="41" borderId="37" xfId="0" applyFill="1" applyBorder="1"/>
    <xf numFmtId="0" fontId="0" fillId="41" borderId="32" xfId="0" applyFill="1" applyBorder="1"/>
    <xf numFmtId="0" fontId="41" fillId="41" borderId="33" xfId="0" applyFont="1" applyFill="1" applyBorder="1"/>
    <xf numFmtId="1" fontId="41" fillId="41" borderId="33" xfId="0" applyNumberFormat="1" applyFont="1" applyFill="1" applyBorder="1"/>
    <xf numFmtId="0" fontId="15" fillId="41" borderId="33" xfId="0" applyFont="1" applyFill="1" applyBorder="1" applyAlignment="1">
      <alignment horizontal="center" vertical="center"/>
    </xf>
    <xf numFmtId="0" fontId="41" fillId="41" borderId="37" xfId="0" applyFont="1" applyFill="1" applyBorder="1"/>
    <xf numFmtId="9" fontId="0" fillId="44" borderId="0" xfId="1" applyFont="1" applyFill="1"/>
    <xf numFmtId="2" fontId="26" fillId="40" borderId="23" xfId="57" applyNumberFormat="1" applyFill="1" applyBorder="1" applyAlignment="1">
      <alignment vertical="center" wrapText="1"/>
    </xf>
    <xf numFmtId="1" fontId="15" fillId="44" borderId="0" xfId="0" applyNumberFormat="1" applyFont="1" applyFill="1"/>
    <xf numFmtId="9" fontId="0" fillId="33" borderId="33" xfId="1" applyFont="1" applyFill="1" applyBorder="1"/>
    <xf numFmtId="2" fontId="26" fillId="40" borderId="16" xfId="57" applyNumberFormat="1" applyFill="1" applyBorder="1" applyAlignment="1">
      <alignment horizontal="center" vertical="center" wrapText="1"/>
    </xf>
    <xf numFmtId="2" fontId="26" fillId="40" borderId="0" xfId="57" applyNumberFormat="1" applyFill="1" applyAlignment="1">
      <alignment horizontal="center" vertical="center"/>
    </xf>
    <xf numFmtId="0" fontId="15" fillId="0" borderId="0" xfId="0" applyFont="1"/>
    <xf numFmtId="167" fontId="0" fillId="0" borderId="0" xfId="0" applyNumberFormat="1"/>
    <xf numFmtId="0" fontId="49" fillId="0" borderId="44" xfId="0" applyFont="1" applyBorder="1" applyAlignment="1">
      <alignment horizontal="center" vertical="center" wrapText="1"/>
    </xf>
    <xf numFmtId="0" fontId="50" fillId="0" borderId="45" xfId="0" applyFont="1" applyBorder="1" applyAlignment="1">
      <alignment horizontal="center" vertical="center"/>
    </xf>
    <xf numFmtId="0" fontId="51" fillId="0" borderId="44" xfId="0" applyFont="1" applyBorder="1" applyAlignment="1">
      <alignment vertical="center"/>
    </xf>
    <xf numFmtId="0" fontId="52" fillId="47" borderId="45" xfId="0" applyFont="1" applyFill="1" applyBorder="1" applyAlignment="1">
      <alignment horizontal="right" vertical="center"/>
    </xf>
    <xf numFmtId="0" fontId="52" fillId="48" borderId="45" xfId="0" applyFont="1" applyFill="1" applyBorder="1" applyAlignment="1">
      <alignment horizontal="right" vertical="center"/>
    </xf>
    <xf numFmtId="0" fontId="33" fillId="33" borderId="45" xfId="0" applyFont="1" applyFill="1" applyBorder="1" applyAlignment="1">
      <alignment horizontal="right" vertical="center"/>
    </xf>
    <xf numFmtId="0" fontId="33" fillId="49" borderId="45" xfId="0" applyFont="1" applyFill="1" applyBorder="1" applyAlignment="1">
      <alignment horizontal="right" vertical="center"/>
    </xf>
    <xf numFmtId="0" fontId="51" fillId="0" borderId="45" xfId="0" applyFont="1" applyBorder="1" applyAlignment="1">
      <alignment horizontal="right" vertical="center"/>
    </xf>
    <xf numFmtId="1" fontId="0" fillId="0" borderId="0" xfId="0" applyNumberFormat="1"/>
    <xf numFmtId="0" fontId="55" fillId="50" borderId="0" xfId="0" applyFont="1" applyFill="1"/>
    <xf numFmtId="0" fontId="0" fillId="51" borderId="0" xfId="0" applyFill="1"/>
    <xf numFmtId="0" fontId="0" fillId="49" borderId="0" xfId="0" applyFill="1"/>
    <xf numFmtId="0" fontId="56" fillId="50" borderId="0" xfId="0" applyFont="1" applyFill="1"/>
    <xf numFmtId="0" fontId="15" fillId="51" borderId="0" xfId="0" applyFont="1" applyFill="1"/>
    <xf numFmtId="0" fontId="15" fillId="49" borderId="0" xfId="0" applyFont="1" applyFill="1"/>
    <xf numFmtId="9" fontId="0" fillId="0" borderId="0" xfId="0" applyNumberFormat="1" applyAlignment="1">
      <alignment horizontal="left"/>
    </xf>
    <xf numFmtId="0" fontId="0" fillId="0" borderId="0" xfId="0" applyAlignment="1">
      <alignment horizontal="right"/>
    </xf>
    <xf numFmtId="166" fontId="52" fillId="47" borderId="45" xfId="64" applyFont="1" applyFill="1" applyBorder="1" applyAlignment="1">
      <alignment horizontal="right" vertical="center"/>
    </xf>
    <xf numFmtId="169" fontId="0" fillId="0" borderId="0" xfId="0" applyNumberFormat="1"/>
    <xf numFmtId="166" fontId="0" fillId="0" borderId="0" xfId="64" applyFont="1"/>
    <xf numFmtId="0" fontId="59" fillId="0" borderId="0" xfId="0" applyFont="1"/>
    <xf numFmtId="166" fontId="0" fillId="0" borderId="0" xfId="0" applyNumberFormat="1"/>
    <xf numFmtId="166" fontId="0" fillId="36" borderId="0" xfId="64" applyFont="1" applyFill="1"/>
    <xf numFmtId="170" fontId="0" fillId="0" borderId="0" xfId="64" applyNumberFormat="1" applyFont="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25" fillId="0" borderId="0" xfId="58" applyBorder="1"/>
    <xf numFmtId="0" fontId="0" fillId="33" borderId="0" xfId="0" applyFill="1"/>
    <xf numFmtId="0" fontId="0" fillId="0" borderId="53" xfId="0" applyBorder="1"/>
    <xf numFmtId="0" fontId="0" fillId="0" borderId="54" xfId="0" applyBorder="1"/>
    <xf numFmtId="0" fontId="0" fillId="0" borderId="55" xfId="0" applyBorder="1"/>
    <xf numFmtId="0" fontId="55" fillId="52" borderId="0" xfId="0" applyFont="1" applyFill="1"/>
    <xf numFmtId="166" fontId="0" fillId="33" borderId="0" xfId="64" applyFont="1" applyFill="1"/>
    <xf numFmtId="0" fontId="60" fillId="0" borderId="0" xfId="0" applyFont="1"/>
    <xf numFmtId="0" fontId="12" fillId="53" borderId="0" xfId="0" applyFont="1" applyFill="1"/>
    <xf numFmtId="0" fontId="0" fillId="53" borderId="0" xfId="0" applyFill="1"/>
    <xf numFmtId="0" fontId="0" fillId="0" borderId="29" xfId="0" applyBorder="1"/>
    <xf numFmtId="0" fontId="0" fillId="0" borderId="24" xfId="0" applyBorder="1"/>
    <xf numFmtId="0" fontId="0" fillId="0" borderId="25" xfId="0" applyBorder="1"/>
    <xf numFmtId="0" fontId="0" fillId="0" borderId="28" xfId="0" applyBorder="1"/>
    <xf numFmtId="0" fontId="12" fillId="54" borderId="0" xfId="0" applyFont="1" applyFill="1"/>
    <xf numFmtId="0" fontId="16" fillId="54" borderId="0" xfId="0" applyFont="1" applyFill="1"/>
    <xf numFmtId="0" fontId="12" fillId="55" borderId="0" xfId="0" applyFont="1" applyFill="1"/>
    <xf numFmtId="0" fontId="0" fillId="56" borderId="0" xfId="0" applyFill="1"/>
    <xf numFmtId="0" fontId="0" fillId="55" borderId="0" xfId="0" applyFill="1"/>
    <xf numFmtId="0" fontId="63" fillId="44" borderId="40" xfId="0" applyFont="1" applyFill="1" applyBorder="1" applyAlignment="1">
      <alignment vertical="top" wrapText="1"/>
    </xf>
    <xf numFmtId="0" fontId="61" fillId="44" borderId="59" xfId="0" applyFont="1" applyFill="1" applyBorder="1" applyAlignment="1">
      <alignment horizontal="center" vertical="top" wrapText="1"/>
    </xf>
    <xf numFmtId="0" fontId="61" fillId="44" borderId="61" xfId="0" applyFont="1" applyFill="1" applyBorder="1" applyAlignment="1">
      <alignment horizontal="center" vertical="top" wrapText="1"/>
    </xf>
    <xf numFmtId="1" fontId="0" fillId="56" borderId="0" xfId="0" applyNumberFormat="1" applyFill="1"/>
    <xf numFmtId="0" fontId="61" fillId="44" borderId="56" xfId="0" applyFont="1" applyFill="1" applyBorder="1" applyAlignment="1">
      <alignment vertical="top" wrapText="1"/>
    </xf>
    <xf numFmtId="0" fontId="61" fillId="44" borderId="57" xfId="0" applyFont="1" applyFill="1" applyBorder="1" applyAlignment="1">
      <alignment vertical="top" wrapText="1"/>
    </xf>
    <xf numFmtId="0" fontId="61" fillId="44" borderId="58" xfId="0" applyFont="1" applyFill="1" applyBorder="1" applyAlignment="1">
      <alignment vertical="top" wrapText="1"/>
    </xf>
    <xf numFmtId="3" fontId="0" fillId="0" borderId="0" xfId="0" applyNumberFormat="1"/>
    <xf numFmtId="0" fontId="0" fillId="0" borderId="21" xfId="0" applyBorder="1"/>
    <xf numFmtId="1" fontId="0" fillId="56" borderId="21" xfId="0" applyNumberFormat="1" applyFill="1" applyBorder="1"/>
    <xf numFmtId="1" fontId="0" fillId="0" borderId="21" xfId="0" applyNumberFormat="1" applyBorder="1"/>
    <xf numFmtId="0" fontId="63" fillId="44" borderId="62" xfId="0" applyFont="1" applyFill="1" applyBorder="1" applyAlignment="1">
      <alignment vertical="top" wrapText="1"/>
    </xf>
    <xf numFmtId="0" fontId="63" fillId="44" borderId="62" xfId="0" applyFont="1" applyFill="1" applyBorder="1" applyAlignment="1">
      <alignment horizontal="center" vertical="top" wrapText="1"/>
    </xf>
    <xf numFmtId="0" fontId="0" fillId="0" borderId="27" xfId="0" applyBorder="1"/>
    <xf numFmtId="167" fontId="0" fillId="56" borderId="21" xfId="0" applyNumberFormat="1" applyFill="1" applyBorder="1"/>
    <xf numFmtId="167" fontId="0" fillId="0" borderId="21" xfId="0" applyNumberFormat="1" applyBorder="1"/>
    <xf numFmtId="167" fontId="15" fillId="56" borderId="0" xfId="0" applyNumberFormat="1" applyFont="1" applyFill="1"/>
    <xf numFmtId="167" fontId="15" fillId="0" borderId="0" xfId="0" applyNumberFormat="1" applyFont="1"/>
    <xf numFmtId="0" fontId="12" fillId="57" borderId="0" xfId="0" applyFont="1" applyFill="1"/>
    <xf numFmtId="0" fontId="15" fillId="57" borderId="0" xfId="0" applyFont="1" applyFill="1"/>
    <xf numFmtId="3" fontId="0" fillId="56" borderId="0" xfId="0" applyNumberFormat="1" applyFill="1"/>
    <xf numFmtId="171" fontId="0" fillId="0" borderId="0" xfId="0" applyNumberFormat="1"/>
    <xf numFmtId="0" fontId="15" fillId="0" borderId="63" xfId="0" applyFont="1" applyBorder="1"/>
    <xf numFmtId="167" fontId="15" fillId="56" borderId="63" xfId="0" applyNumberFormat="1" applyFont="1" applyFill="1" applyBorder="1"/>
    <xf numFmtId="167" fontId="15" fillId="0" borderId="63" xfId="0" applyNumberFormat="1" applyFont="1" applyBorder="1"/>
    <xf numFmtId="0" fontId="12" fillId="58" borderId="0" xfId="0" applyFont="1" applyFill="1"/>
    <xf numFmtId="0" fontId="0" fillId="58" borderId="0" xfId="0" applyFill="1"/>
    <xf numFmtId="171" fontId="0" fillId="56" borderId="0" xfId="0" applyNumberFormat="1" applyFill="1"/>
    <xf numFmtId="0" fontId="12" fillId="59" borderId="0" xfId="0" applyFont="1" applyFill="1"/>
    <xf numFmtId="0" fontId="0" fillId="59" borderId="0" xfId="0" applyFill="1"/>
    <xf numFmtId="2" fontId="0" fillId="0" borderId="21" xfId="0" applyNumberFormat="1" applyBorder="1"/>
    <xf numFmtId="0" fontId="15" fillId="0" borderId="64" xfId="0" applyFont="1" applyBorder="1"/>
    <xf numFmtId="2" fontId="15" fillId="0" borderId="64" xfId="0" applyNumberFormat="1" applyFont="1" applyBorder="1"/>
    <xf numFmtId="0" fontId="15" fillId="35" borderId="0" xfId="0" applyFont="1" applyFill="1"/>
    <xf numFmtId="0" fontId="0" fillId="35" borderId="0" xfId="0" applyFill="1"/>
    <xf numFmtId="3" fontId="0" fillId="56" borderId="21" xfId="0" applyNumberFormat="1" applyFill="1" applyBorder="1"/>
    <xf numFmtId="3" fontId="0" fillId="0" borderId="21" xfId="0" applyNumberFormat="1" applyBorder="1"/>
    <xf numFmtId="167" fontId="15" fillId="56" borderId="64" xfId="0" applyNumberFormat="1" applyFont="1" applyFill="1" applyBorder="1"/>
    <xf numFmtId="167" fontId="15" fillId="0" borderId="64" xfId="0" applyNumberFormat="1" applyFont="1" applyBorder="1"/>
    <xf numFmtId="0" fontId="63" fillId="0" borderId="40" xfId="0" quotePrefix="1" applyFont="1" applyBorder="1" applyAlignment="1">
      <alignment vertical="top" wrapText="1"/>
    </xf>
    <xf numFmtId="16" fontId="63" fillId="44" borderId="61" xfId="0" quotePrefix="1" applyNumberFormat="1" applyFont="1" applyFill="1" applyBorder="1" applyAlignment="1">
      <alignment horizontal="center" vertical="top" wrapText="1"/>
    </xf>
    <xf numFmtId="0" fontId="65" fillId="0" borderId="40" xfId="0" applyFont="1" applyBorder="1" applyAlignment="1">
      <alignment vertical="top" wrapText="1"/>
    </xf>
    <xf numFmtId="49" fontId="63" fillId="44" borderId="61" xfId="0" quotePrefix="1" applyNumberFormat="1" applyFont="1" applyFill="1" applyBorder="1" applyAlignment="1">
      <alignment horizontal="center" vertical="top" wrapText="1"/>
    </xf>
    <xf numFmtId="0" fontId="63" fillId="0" borderId="40" xfId="0" applyFont="1" applyBorder="1" applyAlignment="1">
      <alignment vertical="top" wrapText="1"/>
    </xf>
    <xf numFmtId="0" fontId="65" fillId="44" borderId="28" xfId="0" applyFont="1" applyFill="1" applyBorder="1" applyAlignment="1">
      <alignment vertical="top" wrapText="1"/>
    </xf>
    <xf numFmtId="0" fontId="65" fillId="44" borderId="0" xfId="0" applyFont="1" applyFill="1" applyAlignment="1">
      <alignment vertical="top" wrapText="1"/>
    </xf>
    <xf numFmtId="165" fontId="63" fillId="44" borderId="0" xfId="63" applyFont="1" applyFill="1" applyBorder="1" applyAlignment="1">
      <alignment vertical="top" wrapText="1"/>
    </xf>
    <xf numFmtId="174" fontId="0" fillId="0" borderId="0" xfId="0" applyNumberFormat="1"/>
    <xf numFmtId="0" fontId="66" fillId="0" borderId="0" xfId="0" applyFont="1"/>
    <xf numFmtId="0" fontId="66" fillId="0" borderId="28" xfId="0" applyFont="1" applyBorder="1" applyAlignment="1">
      <alignment horizontal="left" vertical="top" wrapText="1"/>
    </xf>
    <xf numFmtId="0" fontId="66" fillId="0" borderId="0" xfId="0" applyFont="1" applyAlignment="1">
      <alignment horizontal="left" vertical="top" wrapText="1"/>
    </xf>
    <xf numFmtId="0" fontId="0" fillId="0" borderId="65" xfId="0" applyBorder="1"/>
    <xf numFmtId="0" fontId="0" fillId="0" borderId="66" xfId="0" applyBorder="1"/>
    <xf numFmtId="0" fontId="0" fillId="0" borderId="45" xfId="0" applyBorder="1"/>
    <xf numFmtId="0" fontId="63" fillId="44" borderId="0" xfId="0" applyFont="1" applyFill="1"/>
    <xf numFmtId="0" fontId="63" fillId="0" borderId="0" xfId="0" applyFont="1" applyAlignment="1">
      <alignment horizontal="center"/>
    </xf>
    <xf numFmtId="0" fontId="0" fillId="52" borderId="0" xfId="0" applyFill="1"/>
    <xf numFmtId="0" fontId="12" fillId="52" borderId="0" xfId="0" applyFont="1" applyFill="1"/>
    <xf numFmtId="0" fontId="16" fillId="52" borderId="0" xfId="0" applyFont="1" applyFill="1"/>
    <xf numFmtId="1" fontId="0" fillId="44" borderId="21" xfId="0" applyNumberFormat="1" applyFill="1" applyBorder="1"/>
    <xf numFmtId="167" fontId="0" fillId="44" borderId="21" xfId="0" applyNumberFormat="1" applyFill="1" applyBorder="1"/>
    <xf numFmtId="175" fontId="0" fillId="0" borderId="21" xfId="63" applyNumberFormat="1" applyFont="1" applyBorder="1"/>
    <xf numFmtId="176" fontId="15" fillId="0" borderId="63" xfId="0" applyNumberFormat="1" applyFont="1" applyBorder="1"/>
    <xf numFmtId="0" fontId="65" fillId="44" borderId="0" xfId="0" applyFont="1" applyFill="1"/>
    <xf numFmtId="0" fontId="63" fillId="0" borderId="0" xfId="0" applyFont="1"/>
    <xf numFmtId="0" fontId="63" fillId="0" borderId="0" xfId="0" applyFont="1" applyAlignment="1">
      <alignment vertical="top" wrapText="1"/>
    </xf>
    <xf numFmtId="0" fontId="63" fillId="44" borderId="0" xfId="0" applyFont="1" applyFill="1" applyAlignment="1">
      <alignment vertical="top" wrapText="1"/>
    </xf>
    <xf numFmtId="0" fontId="63" fillId="44" borderId="0" xfId="0" applyFont="1" applyFill="1" applyAlignment="1">
      <alignment horizontal="center" vertical="top" wrapText="1"/>
    </xf>
    <xf numFmtId="1" fontId="63" fillId="44" borderId="0" xfId="0" applyNumberFormat="1" applyFont="1" applyFill="1" applyAlignment="1">
      <alignment vertical="top"/>
    </xf>
    <xf numFmtId="1" fontId="63" fillId="44" borderId="0" xfId="63" applyNumberFormat="1" applyFont="1" applyFill="1" applyAlignment="1">
      <alignment vertical="top"/>
    </xf>
    <xf numFmtId="1" fontId="65" fillId="44" borderId="0" xfId="0" applyNumberFormat="1" applyFont="1" applyFill="1"/>
    <xf numFmtId="0" fontId="65" fillId="44" borderId="0" xfId="0" applyFont="1" applyFill="1" applyAlignment="1">
      <alignment horizontal="center" vertical="top" wrapText="1"/>
    </xf>
    <xf numFmtId="0" fontId="63" fillId="44" borderId="0" xfId="0" applyFont="1" applyFill="1" applyAlignment="1">
      <alignment horizontal="right" vertical="top"/>
    </xf>
    <xf numFmtId="0" fontId="63" fillId="44" borderId="0" xfId="0" applyFont="1" applyFill="1" applyAlignment="1">
      <alignment vertical="top"/>
    </xf>
    <xf numFmtId="0" fontId="12" fillId="60" borderId="0" xfId="0" applyFont="1" applyFill="1"/>
    <xf numFmtId="0" fontId="15" fillId="60" borderId="0" xfId="0" applyFont="1" applyFill="1"/>
    <xf numFmtId="0" fontId="15" fillId="0" borderId="21" xfId="0" applyFont="1" applyBorder="1"/>
    <xf numFmtId="0" fontId="12" fillId="61" borderId="0" xfId="0" applyFont="1" applyFill="1"/>
    <xf numFmtId="0" fontId="16" fillId="61" borderId="0" xfId="0" applyFont="1" applyFill="1"/>
    <xf numFmtId="9" fontId="0" fillId="0" borderId="0" xfId="1" applyFont="1" applyBorder="1"/>
    <xf numFmtId="9" fontId="0" fillId="0" borderId="21" xfId="1" applyFont="1" applyBorder="1"/>
    <xf numFmtId="0" fontId="16" fillId="60" borderId="0" xfId="0" applyFont="1" applyFill="1"/>
    <xf numFmtId="177" fontId="0" fillId="0" borderId="0" xfId="0" applyNumberFormat="1"/>
    <xf numFmtId="177" fontId="0" fillId="0" borderId="21" xfId="0" applyNumberFormat="1" applyBorder="1"/>
    <xf numFmtId="0" fontId="16" fillId="55" borderId="0" xfId="0" applyFont="1" applyFill="1"/>
    <xf numFmtId="0" fontId="0" fillId="0" borderId="64" xfId="0" applyBorder="1"/>
    <xf numFmtId="167" fontId="0" fillId="0" borderId="64" xfId="0" applyNumberFormat="1" applyBorder="1"/>
    <xf numFmtId="164" fontId="0" fillId="0" borderId="0" xfId="0" applyNumberFormat="1"/>
    <xf numFmtId="0" fontId="47" fillId="0" borderId="0" xfId="0" applyFont="1"/>
    <xf numFmtId="0" fontId="71" fillId="0" borderId="0" xfId="70" applyFill="1" applyBorder="1" applyAlignment="1"/>
    <xf numFmtId="0" fontId="28" fillId="0" borderId="69" xfId="65" applyFont="1" applyBorder="1" applyAlignment="1"/>
    <xf numFmtId="0" fontId="69" fillId="62" borderId="67" xfId="66" applyFont="1" applyAlignment="1"/>
    <xf numFmtId="0" fontId="47" fillId="0" borderId="27" xfId="0" applyFont="1" applyBorder="1"/>
    <xf numFmtId="0" fontId="47" fillId="0" borderId="28" xfId="0" applyFont="1" applyBorder="1"/>
    <xf numFmtId="178" fontId="47" fillId="62" borderId="67" xfId="67" applyNumberFormat="1" applyAlignment="1"/>
    <xf numFmtId="0" fontId="70" fillId="63" borderId="68" xfId="68">
      <alignment vertical="center" wrapText="1"/>
    </xf>
    <xf numFmtId="177" fontId="70" fillId="64" borderId="67" xfId="69" applyNumberFormat="1" applyAlignment="1"/>
    <xf numFmtId="177" fontId="68" fillId="62" borderId="67" xfId="66" applyNumberFormat="1" applyAlignment="1"/>
    <xf numFmtId="0" fontId="47" fillId="0" borderId="65" xfId="0" applyFont="1" applyBorder="1"/>
    <xf numFmtId="0" fontId="47" fillId="0" borderId="66" xfId="0" applyFont="1" applyBorder="1"/>
    <xf numFmtId="0" fontId="47" fillId="0" borderId="45" xfId="0" applyFont="1" applyBorder="1"/>
    <xf numFmtId="0" fontId="15" fillId="0" borderId="29" xfId="0" applyFont="1" applyBorder="1"/>
    <xf numFmtId="0" fontId="29" fillId="39" borderId="56" xfId="57" applyFont="1" applyFill="1" applyBorder="1" applyAlignment="1">
      <alignment horizontal="center" vertical="center" wrapText="1"/>
    </xf>
    <xf numFmtId="0" fontId="20" fillId="0" borderId="62" xfId="7" applyBorder="1" applyAlignment="1">
      <alignment horizontal="center"/>
    </xf>
    <xf numFmtId="0" fontId="28" fillId="0" borderId="0" xfId="57" applyFont="1" applyAlignment="1">
      <alignment horizontal="center" vertical="center" wrapText="1"/>
    </xf>
    <xf numFmtId="0" fontId="33" fillId="0" borderId="0" xfId="0" applyFont="1"/>
    <xf numFmtId="0" fontId="12" fillId="60" borderId="0" xfId="0" applyFont="1" applyFill="1" applyAlignment="1">
      <alignment horizontal="center"/>
    </xf>
    <xf numFmtId="2" fontId="0" fillId="42" borderId="71" xfId="0" applyNumberFormat="1" applyFill="1" applyBorder="1" applyAlignment="1">
      <alignment horizontal="center"/>
    </xf>
    <xf numFmtId="0" fontId="51" fillId="0" borderId="0" xfId="0" applyFont="1"/>
    <xf numFmtId="0" fontId="73" fillId="0" borderId="72" xfId="0" applyFont="1" applyBorder="1" applyAlignment="1">
      <alignment horizontal="left" wrapText="1"/>
    </xf>
    <xf numFmtId="0" fontId="73" fillId="0" borderId="73" xfId="0" applyFont="1" applyBorder="1" applyAlignment="1">
      <alignment horizontal="left" wrapText="1"/>
    </xf>
    <xf numFmtId="0" fontId="74" fillId="0" borderId="0" xfId="0" applyFont="1"/>
    <xf numFmtId="0" fontId="73" fillId="0" borderId="74" xfId="0" applyFont="1" applyBorder="1" applyAlignment="1">
      <alignment horizontal="left" wrapText="1"/>
    </xf>
    <xf numFmtId="0" fontId="73" fillId="0" borderId="75" xfId="0" applyFont="1" applyBorder="1" applyAlignment="1">
      <alignment horizontal="right" wrapText="1"/>
    </xf>
    <xf numFmtId="0" fontId="75" fillId="0" borderId="0" xfId="0" applyFont="1" applyAlignment="1">
      <alignment horizontal="left" vertical="top" wrapText="1"/>
    </xf>
    <xf numFmtId="0" fontId="75" fillId="0" borderId="0" xfId="0" applyFont="1" applyAlignment="1">
      <alignment horizontal="right" vertical="top" wrapText="1"/>
    </xf>
    <xf numFmtId="0" fontId="75" fillId="0" borderId="76" xfId="0" applyFont="1" applyBorder="1" applyAlignment="1">
      <alignment horizontal="left" vertical="top" wrapText="1"/>
    </xf>
    <xf numFmtId="0" fontId="75" fillId="0" borderId="76" xfId="0" applyFont="1" applyBorder="1" applyAlignment="1">
      <alignment horizontal="right" vertical="top" wrapText="1"/>
    </xf>
    <xf numFmtId="0" fontId="75" fillId="0" borderId="77" xfId="0" applyFont="1" applyBorder="1" applyAlignment="1">
      <alignment horizontal="left" vertical="top" wrapText="1"/>
    </xf>
    <xf numFmtId="0" fontId="75" fillId="0" borderId="77" xfId="0" applyFont="1" applyBorder="1" applyAlignment="1">
      <alignment horizontal="right" vertical="top" wrapText="1"/>
    </xf>
    <xf numFmtId="0" fontId="75" fillId="33" borderId="0" xfId="0" applyFont="1" applyFill="1" applyAlignment="1">
      <alignment horizontal="right" vertical="top" wrapText="1"/>
    </xf>
    <xf numFmtId="0" fontId="75" fillId="33" borderId="76" xfId="0" applyFont="1" applyFill="1" applyBorder="1" applyAlignment="1">
      <alignment horizontal="right" vertical="top" wrapText="1"/>
    </xf>
    <xf numFmtId="0" fontId="75" fillId="33" borderId="77" xfId="0" applyFont="1" applyFill="1" applyBorder="1" applyAlignment="1">
      <alignment horizontal="right" vertical="top" wrapText="1"/>
    </xf>
    <xf numFmtId="0" fontId="0" fillId="46" borderId="0" xfId="0" applyFill="1"/>
    <xf numFmtId="2" fontId="0" fillId="46" borderId="0" xfId="0" applyNumberFormat="1" applyFill="1"/>
    <xf numFmtId="0" fontId="73" fillId="0" borderId="78" xfId="0" applyFont="1" applyBorder="1" applyAlignment="1">
      <alignment horizontal="left" wrapText="1"/>
    </xf>
    <xf numFmtId="0" fontId="28" fillId="0" borderId="70" xfId="57" applyFont="1" applyBorder="1" applyAlignment="1">
      <alignment horizontal="left" vertical="center" indent="1"/>
    </xf>
    <xf numFmtId="0" fontId="28" fillId="0" borderId="71" xfId="57" applyFont="1" applyBorder="1" applyAlignment="1">
      <alignment horizontal="left" vertical="center" wrapText="1" indent="1"/>
    </xf>
    <xf numFmtId="0" fontId="28" fillId="0" borderId="71" xfId="57" applyFont="1" applyBorder="1" applyAlignment="1">
      <alignment horizontal="left" vertical="center" indent="1"/>
    </xf>
    <xf numFmtId="0" fontId="76" fillId="42" borderId="0" xfId="0" applyFont="1" applyFill="1"/>
    <xf numFmtId="0" fontId="77" fillId="0" borderId="0" xfId="0" applyFont="1"/>
    <xf numFmtId="0" fontId="74" fillId="0" borderId="71" xfId="0" applyFont="1" applyBorder="1" applyAlignment="1">
      <alignment horizontal="center"/>
    </xf>
    <xf numFmtId="0" fontId="74" fillId="0" borderId="70" xfId="0" applyFont="1" applyBorder="1" applyAlignment="1">
      <alignment horizontal="center"/>
    </xf>
    <xf numFmtId="0" fontId="74" fillId="0" borderId="70" xfId="0" applyFont="1" applyBorder="1"/>
    <xf numFmtId="0" fontId="74" fillId="0" borderId="71" xfId="0" applyFont="1" applyBorder="1"/>
    <xf numFmtId="3" fontId="0" fillId="66" borderId="0" xfId="0" applyNumberFormat="1" applyFill="1"/>
    <xf numFmtId="0" fontId="15" fillId="67" borderId="0" xfId="0" applyFont="1" applyFill="1"/>
    <xf numFmtId="0" fontId="15" fillId="66" borderId="0" xfId="0" applyFont="1" applyFill="1"/>
    <xf numFmtId="0" fontId="15" fillId="67" borderId="80" xfId="0" applyFont="1" applyFill="1" applyBorder="1"/>
    <xf numFmtId="0" fontId="15" fillId="66" borderId="80" xfId="0" applyFont="1" applyFill="1" applyBorder="1"/>
    <xf numFmtId="0" fontId="0" fillId="0" borderId="0" xfId="0" applyAlignment="1">
      <alignment horizontal="left"/>
    </xf>
    <xf numFmtId="0" fontId="15" fillId="67" borderId="81" xfId="0" applyFont="1" applyFill="1" applyBorder="1" applyAlignment="1">
      <alignment horizontal="left"/>
    </xf>
    <xf numFmtId="3" fontId="15" fillId="67" borderId="81" xfId="0" applyNumberFormat="1" applyFont="1" applyFill="1" applyBorder="1"/>
    <xf numFmtId="9" fontId="0" fillId="0" borderId="0" xfId="1" applyFont="1"/>
    <xf numFmtId="0" fontId="0" fillId="0" borderId="11" xfId="0" applyBorder="1"/>
    <xf numFmtId="0" fontId="0" fillId="0" borderId="19" xfId="0" applyBorder="1"/>
    <xf numFmtId="0" fontId="0" fillId="0" borderId="59" xfId="0" applyBorder="1"/>
    <xf numFmtId="0" fontId="80" fillId="0" borderId="0" xfId="71" applyFont="1" applyBorder="1"/>
    <xf numFmtId="0" fontId="3" fillId="0" borderId="0" xfId="71" applyBorder="1"/>
    <xf numFmtId="0" fontId="14" fillId="0" borderId="0" xfId="74"/>
    <xf numFmtId="0" fontId="81" fillId="0" borderId="0" xfId="72" applyFont="1" applyBorder="1"/>
    <xf numFmtId="0" fontId="4" fillId="0" borderId="0" xfId="72" applyBorder="1"/>
    <xf numFmtId="2" fontId="0" fillId="0" borderId="21" xfId="0" applyNumberFormat="1" applyBorder="1" applyAlignment="1">
      <alignment horizontal="right"/>
    </xf>
    <xf numFmtId="2" fontId="0" fillId="0" borderId="0" xfId="0" applyNumberFormat="1" applyAlignment="1">
      <alignment horizontal="right"/>
    </xf>
    <xf numFmtId="1" fontId="0" fillId="0" borderId="0" xfId="0" applyNumberFormat="1" applyAlignment="1">
      <alignment horizontal="right"/>
    </xf>
    <xf numFmtId="9" fontId="0" fillId="44" borderId="22" xfId="1" applyFont="1" applyFill="1" applyBorder="1" applyAlignment="1">
      <alignment horizontal="right"/>
    </xf>
    <xf numFmtId="9" fontId="0" fillId="0" borderId="0" xfId="1" applyFont="1" applyAlignment="1">
      <alignment horizontal="right"/>
    </xf>
    <xf numFmtId="2" fontId="0" fillId="44" borderId="22" xfId="0" applyNumberFormat="1" applyFill="1" applyBorder="1" applyAlignment="1">
      <alignment horizontal="right"/>
    </xf>
    <xf numFmtId="9" fontId="0" fillId="0" borderId="22" xfId="1" applyFont="1" applyBorder="1" applyAlignment="1">
      <alignment horizontal="right"/>
    </xf>
    <xf numFmtId="167" fontId="0" fillId="0" borderId="22" xfId="0" applyNumberFormat="1" applyBorder="1" applyAlignment="1">
      <alignment horizontal="right"/>
    </xf>
    <xf numFmtId="167" fontId="0" fillId="0" borderId="0" xfId="0" applyNumberFormat="1" applyAlignment="1">
      <alignment horizontal="right"/>
    </xf>
    <xf numFmtId="0" fontId="82" fillId="68" borderId="82" xfId="0" applyFont="1" applyFill="1" applyBorder="1" applyAlignment="1">
      <alignment horizontal="left" vertical="center"/>
    </xf>
    <xf numFmtId="0" fontId="82" fillId="68" borderId="0" xfId="0" applyFont="1" applyFill="1" applyAlignment="1">
      <alignment horizontal="left" vertical="center"/>
    </xf>
    <xf numFmtId="1" fontId="82" fillId="69" borderId="0" xfId="0" applyNumberFormat="1" applyFont="1" applyFill="1" applyAlignment="1">
      <alignment horizontal="left" vertical="center"/>
    </xf>
    <xf numFmtId="1" fontId="82" fillId="69" borderId="0" xfId="0" applyNumberFormat="1" applyFont="1" applyFill="1" applyAlignment="1">
      <alignment horizontal="left"/>
    </xf>
    <xf numFmtId="0" fontId="83" fillId="70" borderId="83" xfId="0" applyFont="1" applyFill="1" applyBorder="1" applyAlignment="1">
      <alignment horizontal="left" vertical="center"/>
    </xf>
    <xf numFmtId="0" fontId="83" fillId="70" borderId="84" xfId="0" applyFont="1" applyFill="1" applyBorder="1" applyAlignment="1">
      <alignment horizontal="left" vertical="center"/>
    </xf>
    <xf numFmtId="0" fontId="83" fillId="70" borderId="0" xfId="0" applyFont="1" applyFill="1"/>
    <xf numFmtId="167" fontId="51" fillId="0" borderId="0" xfId="0" applyNumberFormat="1" applyFont="1"/>
    <xf numFmtId="0" fontId="51" fillId="0" borderId="29" xfId="0" applyFont="1" applyBorder="1"/>
    <xf numFmtId="0" fontId="51" fillId="0" borderId="24" xfId="0" applyFont="1" applyBorder="1"/>
    <xf numFmtId="0" fontId="51" fillId="0" borderId="25" xfId="0" applyFont="1" applyBorder="1"/>
    <xf numFmtId="0" fontId="51" fillId="0" borderId="28" xfId="0" applyFont="1" applyBorder="1"/>
    <xf numFmtId="0" fontId="51" fillId="0" borderId="27" xfId="0" applyFont="1" applyBorder="1"/>
    <xf numFmtId="9" fontId="82" fillId="69" borderId="28" xfId="1" applyFont="1" applyFill="1" applyBorder="1" applyAlignment="1">
      <alignment horizontal="left"/>
    </xf>
    <xf numFmtId="0" fontId="51" fillId="0" borderId="65" xfId="0" applyFont="1" applyBorder="1"/>
    <xf numFmtId="0" fontId="51" fillId="0" borderId="66" xfId="0" applyFont="1" applyBorder="1"/>
    <xf numFmtId="0" fontId="51" fillId="0" borderId="45" xfId="0" applyFont="1" applyBorder="1"/>
    <xf numFmtId="9" fontId="0" fillId="0" borderId="0" xfId="0" applyNumberFormat="1"/>
    <xf numFmtId="0" fontId="15" fillId="0" borderId="85" xfId="0" applyFont="1" applyBorder="1"/>
    <xf numFmtId="0" fontId="15" fillId="0" borderId="86" xfId="0" applyFont="1" applyBorder="1"/>
    <xf numFmtId="0" fontId="0" fillId="0" borderId="86" xfId="0" applyBorder="1"/>
    <xf numFmtId="0" fontId="0" fillId="0" borderId="87" xfId="0" applyBorder="1"/>
    <xf numFmtId="0" fontId="84" fillId="0" borderId="0" xfId="0" applyFont="1" applyAlignment="1">
      <alignment horizontal="left"/>
    </xf>
    <xf numFmtId="2" fontId="0" fillId="0" borderId="22" xfId="0" applyNumberFormat="1" applyBorder="1"/>
    <xf numFmtId="0" fontId="85" fillId="0" borderId="0" xfId="0" applyFont="1"/>
    <xf numFmtId="2" fontId="0" fillId="0" borderId="59" xfId="0" applyNumberFormat="1" applyBorder="1"/>
    <xf numFmtId="0" fontId="85" fillId="0" borderId="0" xfId="0" applyFont="1" applyAlignment="1">
      <alignment horizontal="right"/>
    </xf>
    <xf numFmtId="0" fontId="5" fillId="0" borderId="85" xfId="73" applyBorder="1"/>
    <xf numFmtId="0" fontId="5" fillId="0" borderId="86" xfId="73" applyBorder="1"/>
    <xf numFmtId="0" fontId="5" fillId="0" borderId="87" xfId="73" applyBorder="1"/>
    <xf numFmtId="171" fontId="0" fillId="0" borderId="21" xfId="0" applyNumberFormat="1" applyBorder="1"/>
    <xf numFmtId="0" fontId="0" fillId="0" borderId="85" xfId="0" applyBorder="1"/>
    <xf numFmtId="2" fontId="0" fillId="0" borderId="86" xfId="0" applyNumberFormat="1" applyBorder="1"/>
    <xf numFmtId="2" fontId="0" fillId="0" borderId="87" xfId="0" applyNumberFormat="1" applyBorder="1"/>
    <xf numFmtId="1" fontId="0" fillId="0" borderId="87" xfId="0" applyNumberFormat="1" applyBorder="1" applyAlignment="1">
      <alignment horizontal="right"/>
    </xf>
    <xf numFmtId="0" fontId="30" fillId="41" borderId="87" xfId="7" applyFont="1" applyFill="1" applyBorder="1" applyAlignment="1">
      <alignment horizontal="center"/>
    </xf>
    <xf numFmtId="0" fontId="30" fillId="34" borderId="87" xfId="7" applyFont="1" applyFill="1" applyBorder="1" applyAlignment="1">
      <alignment horizontal="center"/>
    </xf>
    <xf numFmtId="1" fontId="0" fillId="0" borderId="86" xfId="0" applyNumberFormat="1" applyBorder="1"/>
    <xf numFmtId="167" fontId="0" fillId="56" borderId="86" xfId="0" applyNumberFormat="1" applyFill="1" applyBorder="1"/>
    <xf numFmtId="167" fontId="0" fillId="0" borderId="86" xfId="0" applyNumberFormat="1" applyBorder="1"/>
    <xf numFmtId="167" fontId="0" fillId="44" borderId="86" xfId="0" applyNumberFormat="1" applyFill="1" applyBorder="1"/>
    <xf numFmtId="0" fontId="15" fillId="0" borderId="87" xfId="0" applyFont="1" applyBorder="1"/>
    <xf numFmtId="0" fontId="15" fillId="33" borderId="21" xfId="0" applyFont="1" applyFill="1" applyBorder="1"/>
    <xf numFmtId="167" fontId="0" fillId="0" borderId="0" xfId="0" applyNumberFormat="1" applyAlignment="1">
      <alignment horizontal="left"/>
    </xf>
    <xf numFmtId="0" fontId="5" fillId="0" borderId="86" xfId="73" applyFill="1" applyBorder="1"/>
    <xf numFmtId="0" fontId="15" fillId="0" borderId="19" xfId="0" applyFont="1" applyBorder="1"/>
    <xf numFmtId="167" fontId="0" fillId="0" borderId="59" xfId="0" applyNumberFormat="1" applyBorder="1"/>
    <xf numFmtId="0" fontId="0" fillId="0" borderId="22" xfId="0" applyBorder="1"/>
    <xf numFmtId="2" fontId="0" fillId="0" borderId="85" xfId="0" applyNumberFormat="1" applyBorder="1" applyAlignment="1">
      <alignment horizontal="right"/>
    </xf>
    <xf numFmtId="0" fontId="5" fillId="0" borderId="87" xfId="73" applyFill="1" applyBorder="1"/>
    <xf numFmtId="2" fontId="0" fillId="0" borderId="22" xfId="0" applyNumberFormat="1" applyBorder="1" applyAlignment="1">
      <alignment horizontal="right"/>
    </xf>
    <xf numFmtId="2" fontId="0" fillId="0" borderId="59" xfId="0" applyNumberFormat="1" applyBorder="1" applyAlignment="1">
      <alignment horizontal="right"/>
    </xf>
    <xf numFmtId="1" fontId="0" fillId="0" borderId="21" xfId="0" applyNumberFormat="1" applyBorder="1" applyAlignment="1">
      <alignment horizontal="right"/>
    </xf>
    <xf numFmtId="0" fontId="41" fillId="0" borderId="11" xfId="73" applyFont="1" applyBorder="1"/>
    <xf numFmtId="2" fontId="0" fillId="0" borderId="11" xfId="0" applyNumberFormat="1" applyBorder="1" applyAlignment="1">
      <alignment horizontal="left"/>
    </xf>
    <xf numFmtId="2" fontId="0" fillId="0" borderId="19" xfId="0" applyNumberFormat="1" applyBorder="1" applyAlignment="1">
      <alignment horizontal="left"/>
    </xf>
    <xf numFmtId="2" fontId="0" fillId="0" borderId="0" xfId="0" applyNumberFormat="1" applyAlignment="1">
      <alignment horizontal="left"/>
    </xf>
    <xf numFmtId="2" fontId="15" fillId="33" borderId="11" xfId="0" applyNumberFormat="1" applyFont="1" applyFill="1" applyBorder="1" applyAlignment="1">
      <alignment horizontal="left"/>
    </xf>
    <xf numFmtId="2" fontId="15" fillId="33" borderId="0" xfId="0" applyNumberFormat="1" applyFont="1" applyFill="1" applyAlignment="1">
      <alignment horizontal="right"/>
    </xf>
    <xf numFmtId="2" fontId="15" fillId="33" borderId="22" xfId="0" applyNumberFormat="1" applyFont="1" applyFill="1" applyBorder="1" applyAlignment="1">
      <alignment horizontal="right"/>
    </xf>
    <xf numFmtId="0" fontId="0" fillId="33" borderId="85" xfId="0" applyFill="1" applyBorder="1"/>
    <xf numFmtId="0" fontId="0" fillId="33" borderId="86" xfId="0" applyFill="1" applyBorder="1"/>
    <xf numFmtId="167" fontId="0" fillId="33" borderId="86" xfId="0" applyNumberFormat="1" applyFill="1" applyBorder="1"/>
    <xf numFmtId="167" fontId="0" fillId="33" borderId="87" xfId="0" applyNumberFormat="1" applyFill="1" applyBorder="1"/>
    <xf numFmtId="0" fontId="0" fillId="33" borderId="19" xfId="0" applyFill="1" applyBorder="1"/>
    <xf numFmtId="0" fontId="0" fillId="33" borderId="21" xfId="0" applyFill="1" applyBorder="1"/>
    <xf numFmtId="171" fontId="0" fillId="33" borderId="21" xfId="0" applyNumberFormat="1" applyFill="1" applyBorder="1"/>
    <xf numFmtId="171" fontId="0" fillId="33" borderId="59" xfId="0" applyNumberFormat="1" applyFill="1" applyBorder="1"/>
    <xf numFmtId="0" fontId="15" fillId="33" borderId="0" xfId="0" applyFont="1" applyFill="1"/>
    <xf numFmtId="0" fontId="15" fillId="33" borderId="19" xfId="0" applyFont="1" applyFill="1" applyBorder="1"/>
    <xf numFmtId="2" fontId="15" fillId="33" borderId="21" xfId="0" applyNumberFormat="1" applyFont="1" applyFill="1" applyBorder="1"/>
    <xf numFmtId="2" fontId="15" fillId="33" borderId="59" xfId="0" applyNumberFormat="1" applyFont="1" applyFill="1" applyBorder="1"/>
    <xf numFmtId="1" fontId="86" fillId="69" borderId="0" xfId="0" applyNumberFormat="1" applyFont="1" applyFill="1" applyAlignment="1">
      <alignment horizontal="left" vertical="center"/>
    </xf>
    <xf numFmtId="0" fontId="87" fillId="0" borderId="0" xfId="0" applyFont="1"/>
    <xf numFmtId="0" fontId="88" fillId="65" borderId="11" xfId="0" applyFont="1" applyFill="1" applyBorder="1"/>
    <xf numFmtId="167" fontId="88" fillId="65" borderId="0" xfId="0" applyNumberFormat="1" applyFont="1" applyFill="1" applyAlignment="1">
      <alignment horizontal="right"/>
    </xf>
    <xf numFmtId="0" fontId="89" fillId="0" borderId="0" xfId="0" applyFont="1"/>
    <xf numFmtId="2" fontId="0" fillId="65" borderId="0" xfId="0" applyNumberFormat="1" applyFill="1" applyAlignment="1">
      <alignment horizontal="right"/>
    </xf>
    <xf numFmtId="2" fontId="0" fillId="65" borderId="0" xfId="0" applyNumberFormat="1" applyFill="1"/>
    <xf numFmtId="0" fontId="90" fillId="0" borderId="0" xfId="0" applyFont="1" applyAlignment="1">
      <alignment horizontal="center"/>
    </xf>
    <xf numFmtId="0" fontId="90" fillId="65" borderId="0" xfId="0" applyFont="1" applyFill="1" applyAlignment="1">
      <alignment horizontal="center"/>
    </xf>
    <xf numFmtId="2" fontId="0" fillId="65" borderId="0" xfId="0" applyNumberFormat="1" applyFill="1" applyAlignment="1">
      <alignment horizontal="center"/>
    </xf>
    <xf numFmtId="166" fontId="15" fillId="65" borderId="0" xfId="64" applyFont="1" applyFill="1" applyAlignment="1">
      <alignment horizontal="center"/>
    </xf>
    <xf numFmtId="0" fontId="77" fillId="65" borderId="0" xfId="0" applyFont="1" applyFill="1" applyAlignment="1">
      <alignment horizontal="center"/>
    </xf>
    <xf numFmtId="175" fontId="0" fillId="0" borderId="86" xfId="63" applyNumberFormat="1" applyFont="1" applyBorder="1"/>
    <xf numFmtId="175" fontId="0" fillId="0" borderId="0" xfId="63" applyNumberFormat="1" applyFont="1" applyBorder="1"/>
    <xf numFmtId="175" fontId="0" fillId="0" borderId="0" xfId="0" applyNumberFormat="1"/>
    <xf numFmtId="175" fontId="0" fillId="0" borderId="21" xfId="0" applyNumberFormat="1" applyBorder="1"/>
    <xf numFmtId="175" fontId="0" fillId="0" borderId="86" xfId="0" applyNumberFormat="1" applyBorder="1"/>
    <xf numFmtId="165" fontId="0" fillId="0" borderId="0" xfId="0" applyNumberFormat="1"/>
    <xf numFmtId="170" fontId="0" fillId="0" borderId="0" xfId="0" applyNumberFormat="1"/>
    <xf numFmtId="170" fontId="15" fillId="0" borderId="0" xfId="0" applyNumberFormat="1" applyFont="1"/>
    <xf numFmtId="170" fontId="15" fillId="0" borderId="64" xfId="0" applyNumberFormat="1" applyFont="1" applyBorder="1"/>
    <xf numFmtId="0" fontId="90" fillId="0" borderId="0" xfId="0" applyFont="1"/>
    <xf numFmtId="167" fontId="90" fillId="0" borderId="0" xfId="0" applyNumberFormat="1" applyFont="1"/>
    <xf numFmtId="0" fontId="0" fillId="0" borderId="56" xfId="0" applyBorder="1"/>
    <xf numFmtId="0" fontId="0" fillId="0" borderId="57" xfId="0" applyBorder="1"/>
    <xf numFmtId="0" fontId="0" fillId="0" borderId="60" xfId="0" applyBorder="1"/>
    <xf numFmtId="2" fontId="0" fillId="0" borderId="86" xfId="0" applyNumberFormat="1" applyBorder="1" applyAlignment="1">
      <alignment horizontal="right"/>
    </xf>
    <xf numFmtId="2" fontId="0" fillId="0" borderId="87" xfId="0" applyNumberFormat="1" applyBorder="1" applyAlignment="1">
      <alignment horizontal="right"/>
    </xf>
    <xf numFmtId="0" fontId="15" fillId="0" borderId="56" xfId="0" applyFont="1" applyBorder="1"/>
    <xf numFmtId="2" fontId="0" fillId="0" borderId="57" xfId="0" applyNumberFormat="1" applyBorder="1" applyAlignment="1">
      <alignment horizontal="right"/>
    </xf>
    <xf numFmtId="2" fontId="0" fillId="0" borderId="60" xfId="0" applyNumberFormat="1" applyBorder="1" applyAlignment="1">
      <alignment horizontal="right"/>
    </xf>
    <xf numFmtId="2" fontId="15" fillId="0" borderId="21" xfId="0" applyNumberFormat="1" applyFont="1" applyBorder="1" applyAlignment="1">
      <alignment horizontal="right"/>
    </xf>
    <xf numFmtId="2" fontId="15" fillId="0" borderId="59" xfId="0" applyNumberFormat="1" applyFont="1" applyBorder="1" applyAlignment="1">
      <alignment horizontal="right"/>
    </xf>
    <xf numFmtId="0" fontId="5" fillId="33" borderId="85" xfId="73" applyFill="1" applyBorder="1"/>
    <xf numFmtId="0" fontId="5" fillId="33" borderId="86" xfId="73" applyFill="1" applyBorder="1"/>
    <xf numFmtId="0" fontId="5" fillId="33" borderId="87" xfId="73" applyFill="1" applyBorder="1"/>
    <xf numFmtId="0" fontId="15" fillId="33" borderId="86" xfId="0" applyFont="1" applyFill="1" applyBorder="1"/>
    <xf numFmtId="0" fontId="15" fillId="33" borderId="87" xfId="0" applyFont="1" applyFill="1" applyBorder="1"/>
    <xf numFmtId="167" fontId="0" fillId="0" borderId="22" xfId="0" applyNumberFormat="1" applyBorder="1"/>
    <xf numFmtId="1" fontId="0" fillId="41" borderId="0" xfId="0" applyNumberFormat="1" applyFill="1"/>
    <xf numFmtId="1" fontId="72" fillId="60" borderId="0" xfId="57" applyNumberFormat="1" applyFont="1" applyFill="1" applyAlignment="1">
      <alignment horizontal="center" vertical="center"/>
    </xf>
    <xf numFmtId="167" fontId="78" fillId="0" borderId="70" xfId="0" applyNumberFormat="1" applyFont="1" applyBorder="1" applyAlignment="1">
      <alignment horizontal="center"/>
    </xf>
    <xf numFmtId="167" fontId="78" fillId="0" borderId="71" xfId="0" applyNumberFormat="1" applyFont="1" applyBorder="1" applyAlignment="1">
      <alignment horizontal="center"/>
    </xf>
    <xf numFmtId="167" fontId="91" fillId="42" borderId="71" xfId="0" applyNumberFormat="1" applyFont="1" applyFill="1" applyBorder="1" applyAlignment="1">
      <alignment horizontal="center"/>
    </xf>
    <xf numFmtId="0" fontId="74" fillId="44" borderId="71" xfId="0" applyFont="1" applyFill="1" applyBorder="1"/>
    <xf numFmtId="0" fontId="74" fillId="0" borderId="71" xfId="0" applyFont="1" applyBorder="1" applyAlignment="1">
      <alignment horizontal="left" wrapText="1"/>
    </xf>
    <xf numFmtId="0" fontId="76" fillId="71" borderId="0" xfId="0" applyFont="1" applyFill="1"/>
    <xf numFmtId="0" fontId="28" fillId="0" borderId="0" xfId="57" applyFont="1" applyAlignment="1">
      <alignment horizontal="left" vertical="center" wrapText="1" indent="1"/>
    </xf>
    <xf numFmtId="49" fontId="74" fillId="44" borderId="71" xfId="0" applyNumberFormat="1" applyFont="1" applyFill="1" applyBorder="1" applyAlignment="1">
      <alignment horizontal="left" vertical="top" wrapText="1"/>
    </xf>
    <xf numFmtId="0" fontId="74" fillId="44" borderId="71" xfId="0" applyFont="1" applyFill="1" applyBorder="1" applyAlignment="1">
      <alignment horizontal="center"/>
    </xf>
    <xf numFmtId="167" fontId="78" fillId="44" borderId="71" xfId="0" applyNumberFormat="1" applyFont="1" applyFill="1" applyBorder="1" applyAlignment="1">
      <alignment horizontal="center"/>
    </xf>
    <xf numFmtId="0" fontId="28" fillId="44" borderId="71" xfId="57" applyFont="1" applyFill="1" applyBorder="1" applyAlignment="1">
      <alignment horizontal="left" vertical="center" wrapText="1" indent="1"/>
    </xf>
    <xf numFmtId="0" fontId="28" fillId="0" borderId="0" xfId="57" applyFont="1" applyAlignment="1">
      <alignment horizontal="left" vertical="center" indent="1"/>
    </xf>
    <xf numFmtId="0" fontId="83" fillId="72" borderId="0" xfId="0" applyFont="1" applyFill="1" applyAlignment="1">
      <alignment horizontal="center" vertical="center"/>
    </xf>
    <xf numFmtId="0" fontId="51" fillId="0" borderId="0" xfId="0" applyFont="1" applyAlignment="1">
      <alignment horizontal="center" vertical="center"/>
    </xf>
    <xf numFmtId="179" fontId="51" fillId="0" borderId="0" xfId="63" applyNumberFormat="1" applyFont="1" applyFill="1" applyBorder="1" applyAlignment="1">
      <alignment horizontal="center" vertical="center"/>
    </xf>
    <xf numFmtId="0" fontId="51" fillId="73" borderId="0" xfId="0" applyFont="1" applyFill="1" applyAlignment="1">
      <alignment horizontal="center" vertical="center"/>
    </xf>
    <xf numFmtId="179" fontId="51" fillId="73" borderId="0" xfId="63" applyNumberFormat="1" applyFont="1" applyFill="1" applyBorder="1" applyAlignment="1">
      <alignment horizontal="center" vertical="center"/>
    </xf>
    <xf numFmtId="0" fontId="51" fillId="33" borderId="0" xfId="0" applyFont="1" applyFill="1" applyAlignment="1">
      <alignment horizontal="center" vertical="center"/>
    </xf>
    <xf numFmtId="179" fontId="51" fillId="33" borderId="0" xfId="63" applyNumberFormat="1" applyFont="1" applyFill="1" applyBorder="1" applyAlignment="1">
      <alignment horizontal="center" vertical="center"/>
    </xf>
    <xf numFmtId="179" fontId="0" fillId="0" borderId="0" xfId="0" applyNumberFormat="1"/>
    <xf numFmtId="179" fontId="0" fillId="0" borderId="21" xfId="0" applyNumberFormat="1" applyBorder="1"/>
    <xf numFmtId="0" fontId="34" fillId="69" borderId="0" xfId="0" applyFont="1" applyFill="1"/>
    <xf numFmtId="0" fontId="33" fillId="74" borderId="88" xfId="0" applyFont="1" applyFill="1" applyBorder="1"/>
    <xf numFmtId="0" fontId="92" fillId="74" borderId="88" xfId="0" applyFont="1" applyFill="1" applyBorder="1"/>
    <xf numFmtId="0" fontId="92" fillId="74" borderId="92" xfId="0" applyFont="1" applyFill="1" applyBorder="1"/>
    <xf numFmtId="0" fontId="33" fillId="74" borderId="93" xfId="0" applyFont="1" applyFill="1" applyBorder="1"/>
    <xf numFmtId="0" fontId="33" fillId="75" borderId="94" xfId="0" applyFont="1" applyFill="1" applyBorder="1"/>
    <xf numFmtId="0" fontId="33" fillId="75" borderId="91" xfId="0" applyFont="1" applyFill="1" applyBorder="1"/>
    <xf numFmtId="0" fontId="33" fillId="75" borderId="95" xfId="0" applyFont="1" applyFill="1" applyBorder="1"/>
    <xf numFmtId="0" fontId="33" fillId="74" borderId="91" xfId="0" applyFont="1" applyFill="1" applyBorder="1"/>
    <xf numFmtId="0" fontId="33" fillId="76" borderId="91" xfId="0" applyFont="1" applyFill="1" applyBorder="1"/>
    <xf numFmtId="0" fontId="33" fillId="76" borderId="95" xfId="0" applyFont="1" applyFill="1" applyBorder="1"/>
    <xf numFmtId="0" fontId="33" fillId="74" borderId="98" xfId="0" applyFont="1" applyFill="1" applyBorder="1"/>
    <xf numFmtId="0" fontId="33" fillId="76" borderId="98" xfId="0" applyFont="1" applyFill="1" applyBorder="1"/>
    <xf numFmtId="0" fontId="33" fillId="76" borderId="59" xfId="0" applyFont="1" applyFill="1" applyBorder="1"/>
    <xf numFmtId="0" fontId="83" fillId="77" borderId="0" xfId="0" applyFont="1" applyFill="1"/>
    <xf numFmtId="0" fontId="33" fillId="0" borderId="21" xfId="0" applyFont="1" applyBorder="1"/>
    <xf numFmtId="9" fontId="33" fillId="0" borderId="21" xfId="0" applyNumberFormat="1" applyFont="1" applyBorder="1"/>
    <xf numFmtId="0" fontId="83" fillId="77" borderId="0" xfId="0" applyFont="1" applyFill="1" applyAlignment="1">
      <alignment horizontal="center"/>
    </xf>
    <xf numFmtId="0" fontId="33" fillId="0" borderId="21" xfId="0" applyFont="1" applyBorder="1" applyAlignment="1">
      <alignment horizontal="center"/>
    </xf>
    <xf numFmtId="0" fontId="83" fillId="77" borderId="0" xfId="0" applyFont="1" applyFill="1" applyAlignment="1">
      <alignment vertical="center"/>
    </xf>
    <xf numFmtId="0" fontId="33" fillId="0" borderId="21" xfId="0" applyFont="1" applyBorder="1" applyAlignment="1">
      <alignment vertical="center"/>
    </xf>
    <xf numFmtId="0" fontId="83" fillId="77" borderId="0" xfId="0" applyFont="1" applyFill="1" applyAlignment="1">
      <alignment horizontal="center" vertical="center"/>
    </xf>
    <xf numFmtId="0" fontId="33" fillId="0" borderId="21" xfId="0" applyFont="1" applyBorder="1" applyAlignment="1">
      <alignment horizontal="center" vertical="center"/>
    </xf>
    <xf numFmtId="0" fontId="74" fillId="33" borderId="71" xfId="0" applyFont="1" applyFill="1" applyBorder="1"/>
    <xf numFmtId="0" fontId="74" fillId="33" borderId="71" xfId="0" applyFont="1" applyFill="1" applyBorder="1" applyAlignment="1">
      <alignment horizontal="center"/>
    </xf>
    <xf numFmtId="180" fontId="34" fillId="33" borderId="0" xfId="0" applyNumberFormat="1" applyFont="1" applyFill="1" applyAlignment="1">
      <alignment horizontal="center"/>
    </xf>
    <xf numFmtId="49" fontId="74" fillId="33" borderId="71" xfId="0" applyNumberFormat="1" applyFont="1" applyFill="1" applyBorder="1" applyAlignment="1">
      <alignment horizontal="left" vertical="top" wrapText="1"/>
    </xf>
    <xf numFmtId="167" fontId="78" fillId="33" borderId="71" xfId="0" applyNumberFormat="1" applyFont="1" applyFill="1" applyBorder="1" applyAlignment="1">
      <alignment horizontal="center"/>
    </xf>
    <xf numFmtId="0" fontId="28" fillId="0" borderId="71" xfId="57" applyFont="1" applyBorder="1" applyAlignment="1">
      <alignment horizontal="center" vertical="center" wrapText="1" indent="1"/>
    </xf>
    <xf numFmtId="0" fontId="74" fillId="0" borderId="71" xfId="0" applyFont="1" applyBorder="1" applyAlignment="1">
      <alignment horizontal="left"/>
    </xf>
    <xf numFmtId="0" fontId="28" fillId="0" borderId="99" xfId="57" applyFont="1" applyBorder="1" applyAlignment="1">
      <alignment horizontal="center" vertical="center" wrapText="1"/>
    </xf>
    <xf numFmtId="0" fontId="20" fillId="0" borderId="10" xfId="7" applyBorder="1"/>
    <xf numFmtId="0" fontId="20" fillId="0" borderId="10" xfId="7" applyBorder="1" applyAlignment="1">
      <alignment horizontal="center"/>
    </xf>
    <xf numFmtId="0" fontId="61" fillId="44" borderId="10" xfId="0" applyFont="1" applyFill="1" applyBorder="1" applyAlignment="1">
      <alignment vertical="top" wrapText="1"/>
    </xf>
    <xf numFmtId="0" fontId="63" fillId="44" borderId="10" xfId="0" applyFont="1" applyFill="1" applyBorder="1" applyAlignment="1">
      <alignment vertical="top" wrapText="1"/>
    </xf>
    <xf numFmtId="167" fontId="63" fillId="0" borderId="10" xfId="0" applyNumberFormat="1" applyFont="1" applyBorder="1" applyAlignment="1">
      <alignment horizontal="center" vertical="top" wrapText="1"/>
    </xf>
    <xf numFmtId="0" fontId="63" fillId="44" borderId="10" xfId="0" applyFont="1" applyFill="1" applyBorder="1" applyAlignment="1">
      <alignment horizontal="center" vertical="top" wrapText="1"/>
    </xf>
    <xf numFmtId="49" fontId="63" fillId="44" borderId="100" xfId="0" applyNumberFormat="1" applyFont="1" applyFill="1" applyBorder="1" applyAlignment="1">
      <alignment horizontal="center" vertical="top" wrapText="1"/>
    </xf>
    <xf numFmtId="0" fontId="0" fillId="0" borderId="10" xfId="0" applyBorder="1"/>
    <xf numFmtId="0" fontId="63" fillId="44" borderId="100" xfId="0" applyFont="1" applyFill="1" applyBorder="1" applyAlignment="1">
      <alignment horizontal="center" vertical="top" wrapText="1"/>
    </xf>
    <xf numFmtId="0" fontId="64" fillId="44" borderId="10" xfId="0" quotePrefix="1" applyFont="1" applyFill="1" applyBorder="1" applyAlignment="1">
      <alignment vertical="top" wrapText="1"/>
    </xf>
    <xf numFmtId="0" fontId="63" fillId="0" borderId="10" xfId="0" applyFont="1" applyBorder="1" applyAlignment="1">
      <alignment vertical="top" wrapText="1"/>
    </xf>
    <xf numFmtId="3" fontId="63" fillId="0" borderId="10" xfId="0" applyNumberFormat="1" applyFont="1" applyBorder="1" applyAlignment="1">
      <alignment horizontal="center"/>
    </xf>
    <xf numFmtId="0" fontId="19" fillId="0" borderId="10" xfId="0" applyFont="1" applyBorder="1" applyAlignment="1">
      <alignment vertical="top" wrapText="1"/>
    </xf>
    <xf numFmtId="0" fontId="63" fillId="0" borderId="10" xfId="0" applyFont="1" applyBorder="1" applyAlignment="1">
      <alignment horizontal="center" vertical="top" wrapText="1"/>
    </xf>
    <xf numFmtId="0" fontId="19" fillId="0" borderId="10" xfId="0" applyFont="1" applyBorder="1" applyAlignment="1">
      <alignment horizontal="left" vertical="top"/>
    </xf>
    <xf numFmtId="0" fontId="0" fillId="0" borderId="10" xfId="0" applyBorder="1" applyAlignment="1">
      <alignment horizontal="center"/>
    </xf>
    <xf numFmtId="0" fontId="0" fillId="0" borderId="10" xfId="0" applyBorder="1" applyAlignment="1">
      <alignment horizontal="left"/>
    </xf>
    <xf numFmtId="0" fontId="0" fillId="0" borderId="100" xfId="0" applyBorder="1"/>
    <xf numFmtId="9" fontId="63" fillId="0" borderId="10" xfId="1" applyFont="1" applyFill="1" applyBorder="1" applyAlignment="1">
      <alignment horizontal="center" vertical="top" wrapText="1"/>
    </xf>
    <xf numFmtId="9" fontId="63" fillId="0" borderId="10" xfId="0" applyNumberFormat="1" applyFont="1" applyBorder="1" applyAlignment="1">
      <alignment horizontal="center" vertical="top" wrapText="1"/>
    </xf>
    <xf numFmtId="0" fontId="63" fillId="0" borderId="100" xfId="0" applyFont="1" applyBorder="1" applyAlignment="1">
      <alignment horizontal="center" vertical="top" wrapText="1"/>
    </xf>
    <xf numFmtId="0" fontId="64" fillId="0" borderId="10" xfId="0" quotePrefix="1" applyFont="1" applyBorder="1" applyAlignment="1">
      <alignment vertical="top" wrapText="1"/>
    </xf>
    <xf numFmtId="172" fontId="63" fillId="0" borderId="10" xfId="63" applyNumberFormat="1" applyFont="1" applyFill="1" applyBorder="1" applyAlignment="1">
      <alignment horizontal="center" vertical="top" wrapText="1"/>
    </xf>
    <xf numFmtId="0" fontId="0" fillId="0" borderId="10" xfId="0" applyBorder="1" applyAlignment="1">
      <alignment horizontal="center" vertical="top" wrapText="1"/>
    </xf>
    <xf numFmtId="0" fontId="63" fillId="0" borderId="100" xfId="0" applyFont="1" applyBorder="1"/>
    <xf numFmtId="0" fontId="63" fillId="0" borderId="10" xfId="0" quotePrefix="1" applyFont="1" applyBorder="1" applyAlignment="1">
      <alignment vertical="top" wrapText="1"/>
    </xf>
    <xf numFmtId="0" fontId="63" fillId="0" borderId="10" xfId="63" applyNumberFormat="1" applyFont="1" applyFill="1" applyBorder="1" applyAlignment="1">
      <alignment horizontal="center" vertical="center"/>
    </xf>
    <xf numFmtId="1" fontId="63" fillId="0" borderId="10" xfId="63" applyNumberFormat="1" applyFont="1" applyFill="1" applyBorder="1" applyAlignment="1">
      <alignment horizontal="center" vertical="center"/>
    </xf>
    <xf numFmtId="16" fontId="63" fillId="0" borderId="100" xfId="0" applyNumberFormat="1" applyFont="1" applyBorder="1" applyAlignment="1">
      <alignment horizontal="center" vertical="top" wrapText="1"/>
    </xf>
    <xf numFmtId="4" fontId="63" fillId="44" borderId="10" xfId="0" applyNumberFormat="1" applyFont="1" applyFill="1" applyBorder="1" applyAlignment="1">
      <alignment horizontal="center" vertical="top" wrapText="1"/>
    </xf>
    <xf numFmtId="3" fontId="63" fillId="44" borderId="10" xfId="0" applyNumberFormat="1" applyFont="1" applyFill="1" applyBorder="1" applyAlignment="1">
      <alignment horizontal="center" vertical="top" wrapText="1"/>
    </xf>
    <xf numFmtId="3" fontId="63" fillId="0" borderId="10" xfId="0" applyNumberFormat="1" applyFont="1" applyBorder="1" applyAlignment="1">
      <alignment horizontal="center" vertical="top" wrapText="1"/>
    </xf>
    <xf numFmtId="0" fontId="61" fillId="44" borderId="10" xfId="0" applyFont="1" applyFill="1" applyBorder="1" applyAlignment="1">
      <alignment horizontal="center" vertical="top" wrapText="1"/>
    </xf>
    <xf numFmtId="0" fontId="61" fillId="44" borderId="100" xfId="0" applyFont="1" applyFill="1" applyBorder="1" applyAlignment="1">
      <alignment vertical="top" wrapText="1"/>
    </xf>
    <xf numFmtId="2" fontId="63" fillId="0" borderId="10" xfId="0" applyNumberFormat="1" applyFont="1" applyBorder="1" applyAlignment="1">
      <alignment horizontal="center" vertical="top" wrapText="1"/>
    </xf>
    <xf numFmtId="16" fontId="63" fillId="44" borderId="100" xfId="0" applyNumberFormat="1" applyFont="1" applyFill="1" applyBorder="1" applyAlignment="1">
      <alignment horizontal="center" vertical="top" wrapText="1"/>
    </xf>
    <xf numFmtId="1" fontId="63" fillId="0" borderId="10" xfId="0" applyNumberFormat="1" applyFont="1" applyBorder="1" applyAlignment="1">
      <alignment horizontal="center" vertical="top"/>
    </xf>
    <xf numFmtId="173" fontId="63" fillId="0" borderId="10" xfId="63" applyNumberFormat="1" applyFont="1" applyBorder="1" applyAlignment="1">
      <alignment horizontal="center" vertical="top"/>
    </xf>
    <xf numFmtId="2" fontId="63" fillId="0" borderId="10" xfId="0" applyNumberFormat="1" applyFont="1" applyBorder="1" applyAlignment="1">
      <alignment horizontal="center" vertical="top"/>
    </xf>
    <xf numFmtId="2" fontId="63" fillId="44" borderId="10" xfId="0" applyNumberFormat="1" applyFont="1" applyFill="1" applyBorder="1" applyAlignment="1">
      <alignment horizontal="center" vertical="top" wrapText="1"/>
    </xf>
    <xf numFmtId="16" fontId="63" fillId="44" borderId="100" xfId="0" quotePrefix="1" applyNumberFormat="1" applyFont="1" applyFill="1" applyBorder="1" applyAlignment="1">
      <alignment horizontal="center" vertical="top" wrapText="1"/>
    </xf>
    <xf numFmtId="167" fontId="63" fillId="0" borderId="10" xfId="0" applyNumberFormat="1" applyFont="1" applyBorder="1" applyAlignment="1">
      <alignment horizontal="center" vertical="top"/>
    </xf>
    <xf numFmtId="0" fontId="61" fillId="44" borderId="10" xfId="0" applyFont="1" applyFill="1" applyBorder="1" applyAlignment="1">
      <alignment horizontal="center" vertical="top"/>
    </xf>
    <xf numFmtId="0" fontId="63" fillId="44" borderId="10" xfId="0" applyFont="1" applyFill="1" applyBorder="1" applyAlignment="1">
      <alignment horizontal="center" vertical="top"/>
    </xf>
    <xf numFmtId="0" fontId="0" fillId="0" borderId="101" xfId="0" applyBorder="1"/>
    <xf numFmtId="0" fontId="0" fillId="0" borderId="10" xfId="0" applyBorder="1" applyAlignment="1">
      <alignment wrapText="1"/>
    </xf>
    <xf numFmtId="0" fontId="0" fillId="0" borderId="10" xfId="0" applyBorder="1" applyAlignment="1">
      <alignment horizontal="center" wrapText="1"/>
    </xf>
    <xf numFmtId="174" fontId="0" fillId="0" borderId="10" xfId="1" applyNumberFormat="1" applyFont="1" applyBorder="1"/>
    <xf numFmtId="2" fontId="0" fillId="0" borderId="10" xfId="0" applyNumberFormat="1" applyBorder="1"/>
    <xf numFmtId="167" fontId="0" fillId="0" borderId="10" xfId="0" applyNumberFormat="1" applyBorder="1"/>
    <xf numFmtId="0" fontId="61" fillId="44" borderId="10" xfId="0" applyFont="1" applyFill="1" applyBorder="1" applyAlignment="1">
      <alignment vertical="center" wrapText="1"/>
    </xf>
    <xf numFmtId="0" fontId="63" fillId="44" borderId="10" xfId="0" applyFont="1" applyFill="1" applyBorder="1" applyAlignment="1">
      <alignment vertical="center" wrapText="1"/>
    </xf>
    <xf numFmtId="0" fontId="61" fillId="44" borderId="10" xfId="0" applyFont="1" applyFill="1" applyBorder="1" applyAlignment="1">
      <alignment horizontal="center" vertical="center" wrapText="1"/>
    </xf>
    <xf numFmtId="0" fontId="61" fillId="0" borderId="10" xfId="0" applyFont="1" applyBorder="1" applyAlignment="1">
      <alignment vertical="center" wrapText="1"/>
    </xf>
    <xf numFmtId="0" fontId="65" fillId="0" borderId="10" xfId="0" applyFont="1" applyBorder="1" applyAlignment="1">
      <alignment horizontal="center" vertical="center" wrapText="1"/>
    </xf>
    <xf numFmtId="0" fontId="61" fillId="0" borderId="10" xfId="0" applyFont="1" applyBorder="1" applyAlignment="1">
      <alignment horizontal="center" vertical="center" wrapText="1"/>
    </xf>
    <xf numFmtId="0" fontId="63" fillId="0" borderId="10" xfId="0" applyFont="1" applyBorder="1" applyAlignment="1">
      <alignment vertical="center"/>
    </xf>
    <xf numFmtId="0" fontId="63" fillId="0" borderId="10" xfId="0" applyFont="1" applyBorder="1" applyAlignment="1">
      <alignment horizontal="center" vertical="center" wrapText="1"/>
    </xf>
    <xf numFmtId="0" fontId="47" fillId="0" borderId="10" xfId="0" applyFont="1" applyBorder="1" applyAlignment="1">
      <alignment horizontal="center" vertical="center" wrapText="1"/>
    </xf>
    <xf numFmtId="0" fontId="47" fillId="0" borderId="10" xfId="0" applyFont="1" applyBorder="1" applyAlignment="1">
      <alignment vertical="center" wrapText="1"/>
    </xf>
    <xf numFmtId="0" fontId="61" fillId="0" borderId="10" xfId="0" quotePrefix="1" applyFont="1" applyBorder="1" applyAlignment="1">
      <alignment vertical="center" wrapText="1"/>
    </xf>
    <xf numFmtId="0" fontId="63" fillId="0" borderId="10" xfId="0" applyFont="1" applyBorder="1" applyAlignment="1">
      <alignment vertical="center" wrapText="1"/>
    </xf>
    <xf numFmtId="0" fontId="19" fillId="0" borderId="10" xfId="0" applyFont="1" applyBorder="1" applyAlignment="1">
      <alignment vertical="center" wrapText="1"/>
    </xf>
    <xf numFmtId="0" fontId="28" fillId="0" borderId="10" xfId="0" applyFont="1" applyBorder="1" applyAlignment="1">
      <alignment horizontal="center" vertical="center" wrapText="1"/>
    </xf>
    <xf numFmtId="0" fontId="47" fillId="44" borderId="10" xfId="0" applyFont="1" applyFill="1" applyBorder="1" applyAlignment="1">
      <alignment horizontal="center" vertical="center" wrapText="1"/>
    </xf>
    <xf numFmtId="0" fontId="63" fillId="0" borderId="10" xfId="63" applyNumberFormat="1" applyFont="1" applyFill="1" applyBorder="1" applyAlignment="1">
      <alignment horizontal="center" vertical="center" wrapText="1"/>
    </xf>
    <xf numFmtId="2" fontId="63" fillId="0" borderId="10" xfId="0" applyNumberFormat="1" applyFont="1" applyBorder="1" applyAlignment="1">
      <alignment horizontal="center" vertical="center" wrapText="1"/>
    </xf>
    <xf numFmtId="1" fontId="63" fillId="0" borderId="10" xfId="0" applyNumberFormat="1" applyFont="1" applyBorder="1" applyAlignment="1">
      <alignment horizontal="center" vertical="center" wrapText="1"/>
    </xf>
    <xf numFmtId="0" fontId="61" fillId="0" borderId="10" xfId="0" applyFont="1" applyBorder="1" applyAlignment="1">
      <alignment vertical="center"/>
    </xf>
    <xf numFmtId="167" fontId="63" fillId="0" borderId="10" xfId="0" applyNumberFormat="1" applyFont="1" applyBorder="1" applyAlignment="1">
      <alignment horizontal="center" vertical="center" wrapText="1"/>
    </xf>
    <xf numFmtId="0" fontId="63" fillId="0" borderId="10" xfId="0" quotePrefix="1" applyFont="1" applyBorder="1" applyAlignment="1">
      <alignment horizontal="center" vertical="center" wrapText="1"/>
    </xf>
    <xf numFmtId="9" fontId="33" fillId="0" borderId="0" xfId="0" applyNumberFormat="1" applyFont="1"/>
    <xf numFmtId="167" fontId="33" fillId="0" borderId="21" xfId="0" applyNumberFormat="1" applyFont="1" applyBorder="1" applyAlignment="1">
      <alignment vertical="center"/>
    </xf>
    <xf numFmtId="0" fontId="27" fillId="39" borderId="85" xfId="57" applyFont="1" applyFill="1" applyBorder="1" applyAlignment="1">
      <alignment horizontal="center" vertical="center"/>
    </xf>
    <xf numFmtId="0" fontId="27" fillId="39" borderId="11" xfId="57" applyFont="1" applyFill="1" applyBorder="1" applyAlignment="1">
      <alignment horizontal="center" vertical="center"/>
    </xf>
    <xf numFmtId="0" fontId="27" fillId="39" borderId="19" xfId="57" applyFont="1" applyFill="1" applyBorder="1" applyAlignment="1">
      <alignment horizontal="center" vertical="center"/>
    </xf>
    <xf numFmtId="2" fontId="26" fillId="40" borderId="10" xfId="57" applyNumberFormat="1" applyFill="1" applyBorder="1" applyAlignment="1">
      <alignment horizontal="center" vertical="center"/>
    </xf>
    <xf numFmtId="2" fontId="26" fillId="40" borderId="28" xfId="57" applyNumberFormat="1" applyFill="1" applyBorder="1" applyAlignment="1">
      <alignment horizontal="center" vertical="center" wrapText="1"/>
    </xf>
    <xf numFmtId="2" fontId="26" fillId="40" borderId="0" xfId="57" applyNumberFormat="1" applyFill="1" applyAlignment="1">
      <alignment horizontal="center" vertical="center" wrapText="1"/>
    </xf>
    <xf numFmtId="2" fontId="26" fillId="40" borderId="27" xfId="57" applyNumberFormat="1" applyFill="1" applyBorder="1" applyAlignment="1">
      <alignment horizontal="center" vertical="center" wrapText="1"/>
    </xf>
    <xf numFmtId="2" fontId="26" fillId="40" borderId="16" xfId="57" applyNumberFormat="1" applyFill="1" applyBorder="1" applyAlignment="1">
      <alignment horizontal="center" vertical="center" wrapText="1"/>
    </xf>
    <xf numFmtId="2" fontId="26" fillId="40" borderId="14" xfId="57" applyNumberFormat="1" applyFill="1" applyBorder="1" applyAlignment="1">
      <alignment horizontal="center" vertical="center" wrapText="1"/>
    </xf>
    <xf numFmtId="2" fontId="26" fillId="40" borderId="17" xfId="57" applyNumberFormat="1" applyFill="1" applyBorder="1" applyAlignment="1">
      <alignment horizontal="center" vertical="center" wrapText="1"/>
    </xf>
    <xf numFmtId="2" fontId="26" fillId="40" borderId="28" xfId="57" applyNumberFormat="1" applyFill="1" applyBorder="1" applyAlignment="1">
      <alignment horizontal="center" vertical="center"/>
    </xf>
    <xf numFmtId="2" fontId="26" fillId="40" borderId="0" xfId="57" applyNumberFormat="1" applyFill="1" applyAlignment="1">
      <alignment horizontal="center" vertical="center"/>
    </xf>
    <xf numFmtId="2" fontId="26" fillId="40" borderId="27" xfId="57" applyNumberFormat="1" applyFill="1" applyBorder="1" applyAlignment="1">
      <alignment horizontal="center" vertical="center"/>
    </xf>
    <xf numFmtId="2" fontId="26" fillId="37" borderId="16" xfId="57" applyNumberFormat="1" applyFill="1" applyBorder="1" applyAlignment="1">
      <alignment horizontal="center" vertical="center"/>
    </xf>
    <xf numFmtId="2" fontId="26" fillId="37" borderId="14" xfId="57" applyNumberFormat="1" applyFill="1" applyBorder="1" applyAlignment="1">
      <alignment horizontal="center" vertical="center"/>
    </xf>
    <xf numFmtId="2" fontId="26" fillId="45" borderId="16" xfId="57" applyNumberFormat="1" applyFill="1" applyBorder="1" applyAlignment="1">
      <alignment horizontal="center" vertical="center" wrapText="1"/>
    </xf>
    <xf numFmtId="2" fontId="26" fillId="45" borderId="14" xfId="57" applyNumberFormat="1" applyFill="1" applyBorder="1" applyAlignment="1">
      <alignment horizontal="center" vertical="center" wrapText="1"/>
    </xf>
    <xf numFmtId="2" fontId="26" fillId="45" borderId="17" xfId="57" applyNumberFormat="1" applyFill="1" applyBorder="1" applyAlignment="1">
      <alignment horizontal="center" vertical="center" wrapText="1"/>
    </xf>
    <xf numFmtId="0" fontId="0" fillId="37" borderId="0" xfId="0" applyFill="1" applyAlignment="1">
      <alignment horizontal="center"/>
    </xf>
    <xf numFmtId="0" fontId="0" fillId="37" borderId="27" xfId="0" applyFill="1" applyBorder="1" applyAlignment="1">
      <alignment horizontal="center"/>
    </xf>
    <xf numFmtId="0" fontId="0" fillId="35" borderId="16" xfId="0" applyFill="1" applyBorder="1" applyAlignment="1">
      <alignment horizontal="center"/>
    </xf>
    <xf numFmtId="0" fontId="0" fillId="35" borderId="14" xfId="0" applyFill="1" applyBorder="1" applyAlignment="1">
      <alignment horizontal="center"/>
    </xf>
    <xf numFmtId="0" fontId="0" fillId="37" borderId="16" xfId="0" applyFill="1" applyBorder="1" applyAlignment="1">
      <alignment horizontal="center"/>
    </xf>
    <xf numFmtId="0" fontId="0" fillId="37" borderId="17" xfId="0" applyFill="1" applyBorder="1" applyAlignment="1">
      <alignment horizontal="center"/>
    </xf>
    <xf numFmtId="0" fontId="0" fillId="37" borderId="14" xfId="0" applyFill="1" applyBorder="1" applyAlignment="1">
      <alignment horizontal="center"/>
    </xf>
    <xf numFmtId="0" fontId="0" fillId="38" borderId="16" xfId="0" applyFill="1" applyBorder="1" applyAlignment="1">
      <alignment horizontal="center"/>
    </xf>
    <xf numFmtId="0" fontId="0" fillId="38" borderId="17" xfId="0" applyFill="1" applyBorder="1" applyAlignment="1">
      <alignment horizontal="center"/>
    </xf>
    <xf numFmtId="0" fontId="0" fillId="38" borderId="14" xfId="0" applyFill="1" applyBorder="1" applyAlignment="1">
      <alignment horizontal="center"/>
    </xf>
    <xf numFmtId="0" fontId="0" fillId="38" borderId="0" xfId="0" applyFill="1" applyAlignment="1">
      <alignment horizontal="center"/>
    </xf>
    <xf numFmtId="0" fontId="0" fillId="35" borderId="17" xfId="0" applyFill="1" applyBorder="1" applyAlignment="1">
      <alignment horizontal="center"/>
    </xf>
    <xf numFmtId="0" fontId="0" fillId="0" borderId="0" xfId="0" applyAlignment="1">
      <alignment horizontal="left" vertical="top" wrapText="1"/>
    </xf>
    <xf numFmtId="0" fontId="0" fillId="0" borderId="0" xfId="0" applyAlignment="1">
      <alignment horizontal="left" vertical="top"/>
    </xf>
    <xf numFmtId="0" fontId="28" fillId="0" borderId="0" xfId="57" applyFont="1" applyAlignment="1">
      <alignment horizontal="left" vertical="center" wrapText="1" indent="1"/>
    </xf>
    <xf numFmtId="0" fontId="77" fillId="0" borderId="0" xfId="0" applyFont="1" applyAlignment="1">
      <alignment horizontal="center" vertical="center"/>
    </xf>
    <xf numFmtId="0" fontId="28" fillId="0" borderId="79" xfId="57" applyFont="1" applyBorder="1" applyAlignment="1">
      <alignment horizontal="left" vertical="center" wrapText="1" indent="1"/>
    </xf>
    <xf numFmtId="0" fontId="28" fillId="0" borderId="70" xfId="57" applyFont="1" applyBorder="1" applyAlignment="1">
      <alignment horizontal="left" vertical="center" wrapText="1" indent="1"/>
    </xf>
    <xf numFmtId="0" fontId="79" fillId="0" borderId="0" xfId="0" applyFont="1" applyAlignment="1">
      <alignment vertical="center" indent="1"/>
    </xf>
    <xf numFmtId="0" fontId="15" fillId="0" borderId="0" xfId="0" applyFont="1" applyAlignment="1">
      <alignment horizontal="center" vertical="top" wrapText="1"/>
    </xf>
    <xf numFmtId="0" fontId="90" fillId="65" borderId="0" xfId="0" applyFont="1" applyFill="1" applyAlignment="1">
      <alignment horizontal="center"/>
    </xf>
    <xf numFmtId="0" fontId="56" fillId="50" borderId="0" xfId="0" applyFont="1" applyFill="1" applyAlignment="1">
      <alignment horizontal="center"/>
    </xf>
    <xf numFmtId="0" fontId="15" fillId="51" borderId="0" xfId="0" applyFont="1" applyFill="1" applyAlignment="1">
      <alignment horizontal="center"/>
    </xf>
    <xf numFmtId="0" fontId="15" fillId="49" borderId="0" xfId="0" applyFont="1" applyFill="1" applyAlignment="1">
      <alignment horizontal="center"/>
    </xf>
    <xf numFmtId="0" fontId="15" fillId="0" borderId="0" xfId="0" applyFont="1" applyAlignment="1">
      <alignment horizontal="center"/>
    </xf>
    <xf numFmtId="0" fontId="73" fillId="0" borderId="72" xfId="0" applyFont="1" applyBorder="1" applyAlignment="1">
      <alignment horizontal="left" wrapText="1"/>
    </xf>
    <xf numFmtId="0" fontId="73" fillId="0" borderId="73" xfId="0" applyFont="1" applyBorder="1" applyAlignment="1">
      <alignment horizontal="left" wrapText="1"/>
    </xf>
    <xf numFmtId="0" fontId="15" fillId="0" borderId="41" xfId="0" applyFont="1" applyBorder="1" applyAlignment="1">
      <alignment horizontal="center" vertical="center"/>
    </xf>
    <xf numFmtId="0" fontId="15" fillId="0" borderId="42" xfId="0" applyFont="1" applyBorder="1" applyAlignment="1">
      <alignment horizontal="center" vertical="center"/>
    </xf>
    <xf numFmtId="0" fontId="15" fillId="0" borderId="43" xfId="0" applyFont="1" applyBorder="1" applyAlignment="1">
      <alignment horizontal="center" vertical="center"/>
    </xf>
    <xf numFmtId="0" fontId="49" fillId="0" borderId="16" xfId="0" applyFont="1" applyBorder="1" applyAlignment="1">
      <alignment horizontal="center" vertical="center" wrapText="1"/>
    </xf>
    <xf numFmtId="0" fontId="49" fillId="0" borderId="46" xfId="0" applyFont="1" applyBorder="1" applyAlignment="1">
      <alignment horizontal="center" vertical="center" wrapText="1"/>
    </xf>
    <xf numFmtId="0" fontId="49" fillId="0" borderId="47" xfId="0" applyFont="1" applyBorder="1" applyAlignment="1">
      <alignment horizontal="center" vertical="center" wrapText="1"/>
    </xf>
    <xf numFmtId="0" fontId="49" fillId="0" borderId="17" xfId="0" applyFont="1" applyBorder="1" applyAlignment="1">
      <alignment horizontal="center" vertical="center" wrapText="1"/>
    </xf>
    <xf numFmtId="0" fontId="34" fillId="74" borderId="89" xfId="0" applyFont="1" applyFill="1" applyBorder="1" applyAlignment="1">
      <alignment wrapText="1"/>
    </xf>
    <xf numFmtId="0" fontId="34" fillId="74" borderId="90" xfId="0" applyFont="1" applyFill="1" applyBorder="1" applyAlignment="1">
      <alignment wrapText="1"/>
    </xf>
    <xf numFmtId="0" fontId="34" fillId="74" borderId="91" xfId="0" applyFont="1" applyFill="1" applyBorder="1" applyAlignment="1">
      <alignment wrapText="1"/>
    </xf>
    <xf numFmtId="0" fontId="34" fillId="74" borderId="97" xfId="0" applyFont="1" applyFill="1" applyBorder="1" applyAlignment="1">
      <alignment wrapText="1"/>
    </xf>
    <xf numFmtId="0" fontId="34" fillId="74" borderId="96" xfId="0" applyFont="1" applyFill="1" applyBorder="1" applyAlignment="1">
      <alignment wrapText="1"/>
    </xf>
    <xf numFmtId="0" fontId="15" fillId="43" borderId="31" xfId="0" applyFont="1" applyFill="1" applyBorder="1" applyAlignment="1">
      <alignment horizontal="center" vertical="center"/>
    </xf>
    <xf numFmtId="0" fontId="15" fillId="43" borderId="35" xfId="0" applyFont="1" applyFill="1" applyBorder="1" applyAlignment="1">
      <alignment horizontal="center" vertical="center"/>
    </xf>
    <xf numFmtId="0" fontId="15" fillId="43" borderId="36" xfId="0" applyFont="1" applyFill="1" applyBorder="1" applyAlignment="1">
      <alignment horizontal="center" vertical="center"/>
    </xf>
    <xf numFmtId="0" fontId="15" fillId="41" borderId="34" xfId="0" applyFont="1" applyFill="1" applyBorder="1" applyAlignment="1">
      <alignment horizontal="center" vertical="center" wrapText="1"/>
    </xf>
    <xf numFmtId="0" fontId="15" fillId="41" borderId="38" xfId="0" applyFont="1" applyFill="1" applyBorder="1" applyAlignment="1">
      <alignment horizontal="center" vertical="center" wrapText="1"/>
    </xf>
    <xf numFmtId="0" fontId="0" fillId="41" borderId="35" xfId="0" applyFill="1" applyBorder="1" applyAlignment="1">
      <alignment horizontal="center" vertical="center"/>
    </xf>
    <xf numFmtId="0" fontId="0" fillId="41" borderId="36" xfId="0" applyFill="1" applyBorder="1" applyAlignment="1">
      <alignment horizontal="center" vertical="center"/>
    </xf>
    <xf numFmtId="0" fontId="0" fillId="41" borderId="37" xfId="0" applyFill="1" applyBorder="1" applyAlignment="1">
      <alignment horizontal="center" vertical="center"/>
    </xf>
    <xf numFmtId="0" fontId="0" fillId="41" borderId="34" xfId="0" applyFill="1" applyBorder="1" applyAlignment="1">
      <alignment horizontal="center" vertical="center"/>
    </xf>
    <xf numFmtId="0" fontId="0" fillId="41" borderId="38" xfId="0" applyFill="1" applyBorder="1" applyAlignment="1">
      <alignment horizontal="center" vertical="center"/>
    </xf>
    <xf numFmtId="0" fontId="15" fillId="43" borderId="37" xfId="0" applyFont="1" applyFill="1" applyBorder="1" applyAlignment="1">
      <alignment horizontal="center" vertical="center"/>
    </xf>
    <xf numFmtId="0" fontId="15" fillId="43" borderId="34" xfId="0" applyFont="1" applyFill="1" applyBorder="1" applyAlignment="1">
      <alignment horizontal="center" vertical="center"/>
    </xf>
    <xf numFmtId="0" fontId="15" fillId="43" borderId="38" xfId="0" applyFont="1" applyFill="1" applyBorder="1" applyAlignment="1">
      <alignment horizontal="center" vertical="center"/>
    </xf>
    <xf numFmtId="0" fontId="15" fillId="41" borderId="31" xfId="0" applyFont="1" applyFill="1" applyBorder="1" applyAlignment="1">
      <alignment horizontal="center" vertical="center" wrapText="1"/>
    </xf>
    <xf numFmtId="0" fontId="15" fillId="41" borderId="35" xfId="0" applyFont="1" applyFill="1" applyBorder="1" applyAlignment="1">
      <alignment horizontal="center" vertical="center" wrapText="1"/>
    </xf>
    <xf numFmtId="0" fontId="15" fillId="41" borderId="36" xfId="0" applyFont="1" applyFill="1" applyBorder="1" applyAlignment="1">
      <alignment horizontal="center" vertical="center" wrapText="1"/>
    </xf>
    <xf numFmtId="0" fontId="0" fillId="41" borderId="37" xfId="0" applyFill="1" applyBorder="1" applyAlignment="1">
      <alignment horizontal="center" vertical="center" wrapText="1"/>
    </xf>
    <xf numFmtId="0" fontId="0" fillId="41" borderId="34" xfId="0" applyFill="1" applyBorder="1" applyAlignment="1">
      <alignment horizontal="center" vertical="center" wrapText="1"/>
    </xf>
    <xf numFmtId="0" fontId="0" fillId="41" borderId="38" xfId="0" applyFill="1" applyBorder="1" applyAlignment="1">
      <alignment horizontal="center" vertical="center" wrapText="1"/>
    </xf>
    <xf numFmtId="0" fontId="0" fillId="41" borderId="31" xfId="0" applyFill="1" applyBorder="1" applyAlignment="1">
      <alignment horizontal="center" vertical="center" wrapText="1"/>
    </xf>
    <xf numFmtId="0" fontId="0" fillId="41" borderId="35" xfId="0" applyFill="1" applyBorder="1" applyAlignment="1">
      <alignment horizontal="center" vertical="center" wrapText="1"/>
    </xf>
    <xf numFmtId="0" fontId="0" fillId="41" borderId="36" xfId="0" applyFill="1" applyBorder="1" applyAlignment="1">
      <alignment horizontal="center" vertical="center" wrapText="1"/>
    </xf>
    <xf numFmtId="0" fontId="0" fillId="41" borderId="31" xfId="0" applyFill="1" applyBorder="1" applyAlignment="1">
      <alignment horizontal="center" vertical="center"/>
    </xf>
    <xf numFmtId="0" fontId="15" fillId="41" borderId="31" xfId="0" applyFont="1" applyFill="1" applyBorder="1" applyAlignment="1">
      <alignment horizontal="center" vertical="center"/>
    </xf>
    <xf numFmtId="0" fontId="15" fillId="41" borderId="35" xfId="0" applyFont="1" applyFill="1" applyBorder="1" applyAlignment="1">
      <alignment horizontal="center" vertical="center"/>
    </xf>
    <xf numFmtId="0" fontId="15" fillId="41" borderId="36" xfId="0" applyFont="1" applyFill="1" applyBorder="1"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xf>
    <xf numFmtId="0" fontId="20" fillId="0" borderId="10" xfId="7" applyBorder="1" applyAlignment="1">
      <alignment horizontal="center"/>
    </xf>
    <xf numFmtId="0" fontId="62" fillId="44" borderId="56" xfId="58" applyFont="1" applyFill="1" applyBorder="1" applyAlignment="1" applyProtection="1">
      <alignment horizontal="center" vertical="top" wrapText="1"/>
    </xf>
    <xf numFmtId="0" fontId="0" fillId="44" borderId="57" xfId="0" applyFill="1" applyBorder="1" applyAlignment="1">
      <alignment horizontal="center" vertical="top" wrapText="1"/>
    </xf>
    <xf numFmtId="0" fontId="0" fillId="44" borderId="58" xfId="0" applyFill="1" applyBorder="1" applyAlignment="1">
      <alignment horizontal="center" vertical="top" wrapText="1"/>
    </xf>
    <xf numFmtId="0" fontId="61" fillId="44" borderId="56" xfId="0" applyFont="1" applyFill="1" applyBorder="1" applyAlignment="1">
      <alignment horizontal="center" vertical="top" wrapText="1"/>
    </xf>
    <xf numFmtId="0" fontId="61" fillId="44" borderId="60" xfId="0" applyFont="1" applyFill="1" applyBorder="1" applyAlignment="1">
      <alignment horizontal="center" vertical="top" wrapText="1"/>
    </xf>
    <xf numFmtId="49" fontId="63" fillId="44" borderId="28" xfId="63" applyNumberFormat="1" applyFont="1" applyFill="1" applyBorder="1" applyAlignment="1">
      <alignment vertical="top" wrapText="1"/>
    </xf>
    <xf numFmtId="49" fontId="63" fillId="44" borderId="0" xfId="63" applyNumberFormat="1" applyFont="1" applyFill="1" applyBorder="1" applyAlignment="1">
      <alignment vertical="top" wrapText="1"/>
    </xf>
    <xf numFmtId="165" fontId="63" fillId="44" borderId="28" xfId="63" applyFont="1" applyFill="1" applyBorder="1" applyAlignment="1">
      <alignment vertical="top" wrapText="1"/>
    </xf>
    <xf numFmtId="165" fontId="63" fillId="44" borderId="0" xfId="63" applyFont="1" applyFill="1" applyBorder="1" applyAlignment="1">
      <alignment vertical="top" wrapText="1"/>
    </xf>
    <xf numFmtId="0" fontId="66" fillId="0" borderId="28" xfId="0" applyFont="1" applyBorder="1" applyAlignment="1">
      <alignment horizontal="left" vertical="top" wrapText="1"/>
    </xf>
    <xf numFmtId="0" fontId="66" fillId="0" borderId="0" xfId="0" applyFont="1" applyAlignment="1">
      <alignment horizontal="left" vertical="top" wrapText="1"/>
    </xf>
    <xf numFmtId="0" fontId="0" fillId="0" borderId="28" xfId="0" applyBorder="1" applyAlignment="1">
      <alignment horizontal="left" vertical="center"/>
    </xf>
    <xf numFmtId="0" fontId="0" fillId="0" borderId="0" xfId="0" applyAlignment="1">
      <alignment horizontal="left" vertical="center"/>
    </xf>
    <xf numFmtId="0" fontId="63" fillId="44" borderId="0" xfId="0" applyFont="1" applyFill="1" applyAlignment="1">
      <alignment vertical="top" wrapText="1"/>
    </xf>
    <xf numFmtId="0" fontId="41" fillId="0" borderId="0" xfId="0" applyFont="1" applyAlignment="1">
      <alignment vertical="top" wrapText="1"/>
    </xf>
    <xf numFmtId="0" fontId="62" fillId="44" borderId="10" xfId="58" applyFont="1" applyFill="1" applyBorder="1" applyAlignment="1" applyProtection="1">
      <alignment horizontal="center" vertical="center" wrapText="1"/>
    </xf>
    <xf numFmtId="0" fontId="0" fillId="44" borderId="10" xfId="0" applyFill="1" applyBorder="1" applyAlignment="1">
      <alignment horizontal="center" vertical="center" wrapText="1"/>
    </xf>
    <xf numFmtId="0" fontId="61" fillId="44" borderId="10" xfId="0" applyFont="1" applyFill="1" applyBorder="1" applyAlignment="1">
      <alignment horizontal="center" vertical="center" wrapText="1"/>
    </xf>
    <xf numFmtId="0" fontId="0" fillId="0" borderId="28" xfId="0" applyBorder="1" applyAlignment="1"/>
    <xf numFmtId="0" fontId="0" fillId="0" borderId="0" xfId="0" applyAlignment="1"/>
    <xf numFmtId="0" fontId="66" fillId="0" borderId="28" xfId="0" applyFont="1" applyBorder="1" applyAlignment="1"/>
    <xf numFmtId="0" fontId="66" fillId="0" borderId="0" xfId="0" applyFont="1" applyAlignment="1"/>
  </cellXfs>
  <cellStyles count="75">
    <cellStyle name="20 % - Akzent1 2" xfId="32" xr:uid="{00000000-0005-0000-0000-000000000000}"/>
    <cellStyle name="20 % - Akzent2 2" xfId="36" xr:uid="{00000000-0005-0000-0000-000001000000}"/>
    <cellStyle name="20 % - Akzent3 2" xfId="40" xr:uid="{00000000-0005-0000-0000-000002000000}"/>
    <cellStyle name="20 % - Akzent4 2" xfId="44" xr:uid="{00000000-0005-0000-0000-000003000000}"/>
    <cellStyle name="20 % - Akzent5 2" xfId="48" xr:uid="{00000000-0005-0000-0000-000004000000}"/>
    <cellStyle name="20 % - Akzent6 2" xfId="52" xr:uid="{00000000-0005-0000-0000-000005000000}"/>
    <cellStyle name="40 % - Akzent1 2" xfId="33" xr:uid="{00000000-0005-0000-0000-000006000000}"/>
    <cellStyle name="40 % - Akzent2 2" xfId="37" xr:uid="{00000000-0005-0000-0000-000007000000}"/>
    <cellStyle name="40 % - Akzent3 2" xfId="41" xr:uid="{00000000-0005-0000-0000-000008000000}"/>
    <cellStyle name="40 % - Akzent4 2" xfId="45" xr:uid="{00000000-0005-0000-0000-000009000000}"/>
    <cellStyle name="40 % - Akzent5 2" xfId="49" xr:uid="{00000000-0005-0000-0000-00000A000000}"/>
    <cellStyle name="40 % - Akzent6 2" xfId="53" xr:uid="{00000000-0005-0000-0000-00000B000000}"/>
    <cellStyle name="60 % - Akzent1 2" xfId="34" xr:uid="{00000000-0005-0000-0000-00000C000000}"/>
    <cellStyle name="60 % - Akzent2 2" xfId="38" xr:uid="{00000000-0005-0000-0000-00000D000000}"/>
    <cellStyle name="60 % - Akzent3 2" xfId="42" xr:uid="{00000000-0005-0000-0000-00000E000000}"/>
    <cellStyle name="60 % - Akzent4 2" xfId="46" xr:uid="{00000000-0005-0000-0000-00000F000000}"/>
    <cellStyle name="60 % - Akzent5 2" xfId="50" xr:uid="{00000000-0005-0000-0000-000010000000}"/>
    <cellStyle name="60 % - Akzent6 2" xfId="54" xr:uid="{00000000-0005-0000-0000-000011000000}"/>
    <cellStyle name="Akzent1 2" xfId="31" xr:uid="{00000000-0005-0000-0000-000012000000}"/>
    <cellStyle name="Akzent2 2" xfId="35" xr:uid="{00000000-0005-0000-0000-000013000000}"/>
    <cellStyle name="Akzent3 2" xfId="39" xr:uid="{00000000-0005-0000-0000-000014000000}"/>
    <cellStyle name="Akzent4 2" xfId="43" xr:uid="{00000000-0005-0000-0000-000015000000}"/>
    <cellStyle name="Akzent5 2" xfId="47" xr:uid="{00000000-0005-0000-0000-000016000000}"/>
    <cellStyle name="Akzent6 2" xfId="51" xr:uid="{00000000-0005-0000-0000-000017000000}"/>
    <cellStyle name="Ausgabe 2" xfId="23" xr:uid="{00000000-0005-0000-0000-000018000000}"/>
    <cellStyle name="Berechnung 2" xfId="24" xr:uid="{00000000-0005-0000-0000-000019000000}"/>
    <cellStyle name="ČEPS" xfId="56" xr:uid="{00000000-0005-0000-0000-00001A000000}"/>
    <cellStyle name="Comma" xfId="64" builtinId="3"/>
    <cellStyle name="Comma 2" xfId="61" xr:uid="{00000000-0005-0000-0000-00001B000000}"/>
    <cellStyle name="Comma 3" xfId="63" xr:uid="{00000000-0005-0000-0000-00001C000000}"/>
    <cellStyle name="Comma 4" xfId="62" xr:uid="{00000000-0005-0000-0000-00001D000000}"/>
    <cellStyle name="Eingabe 2" xfId="22" xr:uid="{00000000-0005-0000-0000-00001E000000}"/>
    <cellStyle name="Ergebnis 2" xfId="30" xr:uid="{00000000-0005-0000-0000-00001F000000}"/>
    <cellStyle name="Erklärender Text 2" xfId="29" xr:uid="{00000000-0005-0000-0000-000020000000}"/>
    <cellStyle name="Explanatory Text" xfId="74" builtinId="53"/>
    <cellStyle name="Gut 2" xfId="14" xr:uid="{00000000-0005-0000-0000-000021000000}"/>
    <cellStyle name="Heading 1" xfId="71" builtinId="16"/>
    <cellStyle name="Heading 2" xfId="72" builtinId="17"/>
    <cellStyle name="Heading 3" xfId="73" builtinId="18"/>
    <cellStyle name="Hyperlink" xfId="58" builtinId="8"/>
    <cellStyle name="Komma 2" xfId="9" xr:uid="{00000000-0005-0000-0000-000022000000}"/>
    <cellStyle name="N_CalcSum" xfId="69" xr:uid="{3D186C52-2414-45EB-A217-009530CA81AD}"/>
    <cellStyle name="N_Comment" xfId="70" xr:uid="{7BDA6F1A-FF12-4754-9828-DA9A10B33EAD}"/>
    <cellStyle name="N_Input" xfId="67" xr:uid="{696B5C07-92A8-42D2-9B6F-54D49387C1B4}"/>
    <cellStyle name="N_InputCalc" xfId="66" xr:uid="{BD256A20-1B2B-4627-8BDF-A32A8F9ED6C2}"/>
    <cellStyle name="N_InputWhite" xfId="65" xr:uid="{5131053D-5468-4707-A711-E96094A5A52F}"/>
    <cellStyle name="N_Table1_Header" xfId="68" xr:uid="{E4F9DCAE-F73A-43EC-96C9-D59AD0C8C66F}"/>
    <cellStyle name="Neutral 2" xfId="21" xr:uid="{00000000-0005-0000-0000-000025000000}"/>
    <cellStyle name="Normal" xfId="0" builtinId="0"/>
    <cellStyle name="Normal 2" xfId="7" xr:uid="{00000000-0005-0000-0000-000027000000}"/>
    <cellStyle name="Normal 2 2" xfId="13" xr:uid="{00000000-0005-0000-0000-000028000000}"/>
    <cellStyle name="Normal 2 3" xfId="2" xr:uid="{00000000-0005-0000-0000-000029000000}"/>
    <cellStyle name="Normal 2 3 2" xfId="4" xr:uid="{00000000-0005-0000-0000-00002A000000}"/>
    <cellStyle name="Normal 2 3 3" xfId="5" xr:uid="{00000000-0005-0000-0000-00002B000000}"/>
    <cellStyle name="Normal 2 3 4" xfId="6" xr:uid="{00000000-0005-0000-0000-00002C000000}"/>
    <cellStyle name="Normal 2 4" xfId="59" xr:uid="{00000000-0005-0000-0000-00002D000000}"/>
    <cellStyle name="Normal 3" xfId="60" xr:uid="{00000000-0005-0000-0000-00002E000000}"/>
    <cellStyle name="Normal 5" xfId="3" xr:uid="{00000000-0005-0000-0000-00002F000000}"/>
    <cellStyle name="Notiz 2" xfId="28" xr:uid="{00000000-0005-0000-0000-000030000000}"/>
    <cellStyle name="Percent" xfId="1" builtinId="5"/>
    <cellStyle name="Schlecht 2" xfId="20" xr:uid="{00000000-0005-0000-0000-000032000000}"/>
    <cellStyle name="Standard 2" xfId="12" xr:uid="{00000000-0005-0000-0000-000033000000}"/>
    <cellStyle name="Standard 3" xfId="8" xr:uid="{00000000-0005-0000-0000-000034000000}"/>
    <cellStyle name="Standard_Data provided by OT3" xfId="57" xr:uid="{00000000-0005-0000-0000-000035000000}"/>
    <cellStyle name="Style 45" xfId="55" xr:uid="{00000000-0005-0000-0000-000036000000}"/>
    <cellStyle name="Tabelle hoch" xfId="10" xr:uid="{00000000-0005-0000-0000-000037000000}"/>
    <cellStyle name="Tabelle quer" xfId="11" xr:uid="{00000000-0005-0000-0000-000038000000}"/>
    <cellStyle name="Überschrift 1 2" xfId="16" xr:uid="{00000000-0005-0000-0000-000039000000}"/>
    <cellStyle name="Überschrift 2 2" xfId="17" xr:uid="{00000000-0005-0000-0000-00003A000000}"/>
    <cellStyle name="Überschrift 3 2" xfId="18" xr:uid="{00000000-0005-0000-0000-00003B000000}"/>
    <cellStyle name="Überschrift 4 2" xfId="19" xr:uid="{00000000-0005-0000-0000-00003C000000}"/>
    <cellStyle name="Überschrift 5" xfId="15" xr:uid="{00000000-0005-0000-0000-00003D000000}"/>
    <cellStyle name="Verknüpfte Zelle 2" xfId="25" xr:uid="{00000000-0005-0000-0000-00003E000000}"/>
    <cellStyle name="Warnender Text 2" xfId="27" xr:uid="{00000000-0005-0000-0000-00003F000000}"/>
    <cellStyle name="Zelle überprüfen 2" xfId="26" xr:uid="{00000000-0005-0000-0000-000040000000}"/>
  </cellStyles>
  <dxfs count="9">
    <dxf>
      <font>
        <color rgb="FFFFFFFF"/>
      </font>
    </dxf>
    <dxf>
      <fill>
        <patternFill>
          <bgColor rgb="FFE2EFDA"/>
        </patternFill>
      </fill>
    </dxf>
    <dxf>
      <font>
        <b/>
        <i val="0"/>
        <color rgb="FFFFFFFF"/>
      </font>
      <fill>
        <patternFill>
          <bgColor rgb="FF70AD47"/>
        </patternFill>
      </fill>
    </dxf>
    <dxf>
      <border>
        <left style="thin">
          <color rgb="FFA9D08E"/>
        </left>
        <right style="thin">
          <color rgb="FFA9D08E"/>
        </right>
        <top style="thin">
          <color rgb="FFA9D08E"/>
        </top>
        <bottom style="thin">
          <color rgb="FFA9D08E"/>
        </bottom>
        <horizontal style="thin">
          <color rgb="FFA9D08E"/>
        </horizontal>
      </border>
    </dxf>
    <dxf>
      <fill>
        <patternFill>
          <bgColor rgb="FFF0F0F0"/>
        </patternFill>
      </fill>
    </dxf>
    <dxf>
      <font>
        <b/>
        <i val="0"/>
        <color rgb="FFFFFFFF"/>
      </font>
      <fill>
        <patternFill>
          <bgColor rgb="FFABABAB"/>
        </patternFill>
      </fill>
    </dxf>
    <dxf>
      <border>
        <left style="thin">
          <color rgb="FFC6C6C6"/>
        </left>
        <right style="thin">
          <color rgb="FFC6C6C6"/>
        </right>
        <top style="thin">
          <color rgb="FFC6C6C6"/>
        </top>
        <bottom style="thin">
          <color rgb="FFC6C6C6"/>
        </bottom>
        <horizontal style="thin">
          <color rgb="FFC6C6C6"/>
        </horizontal>
      </border>
    </dxf>
    <dxf>
      <font>
        <b/>
        <i val="0"/>
      </font>
      <fill>
        <patternFill>
          <bgColor rgb="FFD7D7D7"/>
        </patternFill>
      </fill>
    </dxf>
    <dxf>
      <font>
        <b val="0"/>
        <i val="0"/>
      </font>
      <fill>
        <patternFill patternType="none">
          <bgColor indexed="65"/>
        </patternFill>
      </fill>
    </dxf>
  </dxfs>
  <tableStyles count="3" defaultTableStyle="TableStyleMedium2" defaultPivotStyle="PivotStyleLight16">
    <tableStyle name="MySqlDefault" pivot="0" table="0" count="2" xr9:uid="{00000000-0011-0000-FFFF-FFFF00000000}">
      <tableStyleElement type="wholeTable" dxfId="8"/>
      <tableStyleElement type="headerRow" dxfId="7"/>
    </tableStyle>
    <tableStyle name="TableStyleQueryPreview" pivot="0" count="3" xr9:uid="{00000000-0011-0000-FFFF-FFFF01000000}">
      <tableStyleElement type="wholeTable" dxfId="6"/>
      <tableStyleElement type="headerRow" dxfId="5"/>
      <tableStyleElement type="firstRowStripe" dxfId="4"/>
    </tableStyle>
    <tableStyle name="TableStyleQueryResult" pivot="0" count="3" xr9:uid="{00000000-0011-0000-FFFF-FFFF02000000}">
      <tableStyleElement type="wholeTable" dxfId="3"/>
      <tableStyleElement type="headerRow" dxfId="2"/>
      <tableStyleElement type="firstRowStripe" dxfId="1"/>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1.xml"/><Relationship Id="rId21" Type="http://schemas.openxmlformats.org/officeDocument/2006/relationships/worksheet" Target="worksheets/sheet21.xml"/><Relationship Id="rId34" Type="http://schemas.openxmlformats.org/officeDocument/2006/relationships/externalLink" Target="externalLinks/externalLink6.xml"/><Relationship Id="rId42" Type="http://schemas.openxmlformats.org/officeDocument/2006/relationships/styles" Target="styles.xml"/><Relationship Id="rId47"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4.xml"/><Relationship Id="rId37" Type="http://schemas.openxmlformats.org/officeDocument/2006/relationships/externalLink" Target="externalLinks/externalLink9.xml"/><Relationship Id="rId40" Type="http://schemas.openxmlformats.org/officeDocument/2006/relationships/externalLink" Target="externalLinks/externalLink12.xml"/><Relationship Id="rId45"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8.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3.xml"/><Relationship Id="rId44"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 Id="rId35" Type="http://schemas.openxmlformats.org/officeDocument/2006/relationships/externalLink" Target="externalLinks/externalLink7.xml"/><Relationship Id="rId43" Type="http://schemas.openxmlformats.org/officeDocument/2006/relationships/sharedStrings" Target="sharedStrings.xml"/><Relationship Id="rId48"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5.xml"/><Relationship Id="rId38" Type="http://schemas.openxmlformats.org/officeDocument/2006/relationships/externalLink" Target="externalLinks/externalLink10.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a:t>Future Gas Price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'Graph for SG'!$G$19</c:f>
              <c:strCache>
                <c:ptCount val="1"/>
                <c:pt idx="0">
                  <c:v>TTF futures (quoted 21/4 2023)</c:v>
                </c:pt>
              </c:strCache>
            </c:strRef>
          </c:tx>
          <c:spPr>
            <a:ln w="28575" cap="rnd">
              <a:solidFill>
                <a:srgbClr val="FF0000"/>
              </a:solidFill>
              <a:round/>
            </a:ln>
            <a:effectLst/>
          </c:spPr>
          <c:marker>
            <c:symbol val="circle"/>
            <c:size val="5"/>
            <c:spPr>
              <a:solidFill>
                <a:srgbClr val="FF0000"/>
              </a:solidFill>
              <a:ln w="25400">
                <a:solidFill>
                  <a:srgbClr val="FF0000"/>
                </a:solidFill>
              </a:ln>
              <a:effectLst/>
            </c:spPr>
          </c:marker>
          <c:dPt>
            <c:idx val="5"/>
            <c:marker>
              <c:symbol val="circle"/>
              <c:size val="5"/>
              <c:spPr>
                <a:solidFill>
                  <a:srgbClr val="FF0000"/>
                </a:solidFill>
                <a:ln w="25400">
                  <a:solidFill>
                    <a:srgbClr val="FF0000"/>
                  </a:solidFill>
                </a:ln>
                <a:effectLst/>
              </c:spPr>
            </c:marker>
            <c:bubble3D val="0"/>
            <c:spPr>
              <a:ln w="28575" cap="rnd">
                <a:solidFill>
                  <a:srgbClr val="FF0000"/>
                </a:solidFill>
                <a:prstDash val="sysDash"/>
                <a:round/>
              </a:ln>
              <a:effectLst/>
            </c:spPr>
            <c:extLst>
              <c:ext xmlns:c16="http://schemas.microsoft.com/office/drawing/2014/chart" uri="{C3380CC4-5D6E-409C-BE32-E72D297353CC}">
                <c16:uniqueId val="{00000005-1548-40A8-82CD-A9C481AFAE76}"/>
              </c:ext>
            </c:extLst>
          </c:dPt>
          <c:dPt>
            <c:idx val="6"/>
            <c:marker>
              <c:symbol val="circle"/>
              <c:size val="5"/>
              <c:spPr>
                <a:solidFill>
                  <a:srgbClr val="FF0000"/>
                </a:solidFill>
                <a:ln w="25400">
                  <a:solidFill>
                    <a:srgbClr val="FF0000"/>
                  </a:solidFill>
                </a:ln>
                <a:effectLst/>
              </c:spPr>
            </c:marker>
            <c:bubble3D val="0"/>
            <c:spPr>
              <a:ln w="28575" cap="rnd">
                <a:solidFill>
                  <a:srgbClr val="FF0000"/>
                </a:solidFill>
                <a:prstDash val="sysDash"/>
                <a:round/>
              </a:ln>
              <a:effectLst/>
            </c:spPr>
            <c:extLst>
              <c:ext xmlns:c16="http://schemas.microsoft.com/office/drawing/2014/chart" uri="{C3380CC4-5D6E-409C-BE32-E72D297353CC}">
                <c16:uniqueId val="{00000004-1548-40A8-82CD-A9C481AFAE76}"/>
              </c:ext>
            </c:extLst>
          </c:dPt>
          <c:cat>
            <c:numRef>
              <c:f>'Graph for SG'!$H$18:$N$18</c:f>
              <c:numCache>
                <c:formatCode>General</c:formatCode>
                <c:ptCount val="7"/>
                <c:pt idx="0">
                  <c:v>2024</c:v>
                </c:pt>
                <c:pt idx="1">
                  <c:v>2025</c:v>
                </c:pt>
                <c:pt idx="2">
                  <c:v>2026</c:v>
                </c:pt>
                <c:pt idx="3">
                  <c:v>2027</c:v>
                </c:pt>
                <c:pt idx="4">
                  <c:v>2028</c:v>
                </c:pt>
                <c:pt idx="5">
                  <c:v>2029</c:v>
                </c:pt>
                <c:pt idx="6">
                  <c:v>2030</c:v>
                </c:pt>
              </c:numCache>
            </c:numRef>
          </c:cat>
          <c:val>
            <c:numRef>
              <c:f>'Graph for SG'!$H$19:$N$19</c:f>
              <c:numCache>
                <c:formatCode>General</c:formatCode>
                <c:ptCount val="7"/>
                <c:pt idx="0">
                  <c:v>54.7</c:v>
                </c:pt>
                <c:pt idx="1">
                  <c:v>47.6</c:v>
                </c:pt>
                <c:pt idx="2">
                  <c:v>37.4</c:v>
                </c:pt>
                <c:pt idx="3">
                  <c:v>31.9</c:v>
                </c:pt>
                <c:pt idx="4">
                  <c:v>31.6</c:v>
                </c:pt>
                <c:pt idx="5">
                  <c:v>31.300000000000004</c:v>
                </c:pt>
                <c:pt idx="6">
                  <c:v>31.000000000000007</c:v>
                </c:pt>
              </c:numCache>
            </c:numRef>
          </c:val>
          <c:smooth val="0"/>
          <c:extLst>
            <c:ext xmlns:c16="http://schemas.microsoft.com/office/drawing/2014/chart" uri="{C3380CC4-5D6E-409C-BE32-E72D297353CC}">
              <c16:uniqueId val="{00000000-1548-40A8-82CD-A9C481AFAE76}"/>
            </c:ext>
          </c:extLst>
        </c:ser>
        <c:ser>
          <c:idx val="1"/>
          <c:order val="1"/>
          <c:tx>
            <c:strRef>
              <c:f>'Graph for SG'!$G$20</c:f>
              <c:strCache>
                <c:ptCount val="1"/>
                <c:pt idx="0">
                  <c:v>IEA (AP)</c:v>
                </c:pt>
              </c:strCache>
            </c:strRef>
          </c:tx>
          <c:spPr>
            <a:ln w="28575" cap="rnd">
              <a:noFill/>
              <a:round/>
            </a:ln>
            <a:effectLst/>
          </c:spPr>
          <c:marker>
            <c:symbol val="circle"/>
            <c:size val="5"/>
            <c:spPr>
              <a:solidFill>
                <a:srgbClr val="00B050"/>
              </a:solidFill>
              <a:ln w="50800">
                <a:solidFill>
                  <a:srgbClr val="00B050"/>
                </a:solidFill>
              </a:ln>
              <a:effectLst/>
            </c:spPr>
          </c:marker>
          <c:cat>
            <c:numRef>
              <c:f>'Graph for SG'!$H$18:$N$18</c:f>
              <c:numCache>
                <c:formatCode>General</c:formatCode>
                <c:ptCount val="7"/>
                <c:pt idx="0">
                  <c:v>2024</c:v>
                </c:pt>
                <c:pt idx="1">
                  <c:v>2025</c:v>
                </c:pt>
                <c:pt idx="2">
                  <c:v>2026</c:v>
                </c:pt>
                <c:pt idx="3">
                  <c:v>2027</c:v>
                </c:pt>
                <c:pt idx="4">
                  <c:v>2028</c:v>
                </c:pt>
                <c:pt idx="5">
                  <c:v>2029</c:v>
                </c:pt>
                <c:pt idx="6">
                  <c:v>2030</c:v>
                </c:pt>
              </c:numCache>
            </c:numRef>
          </c:cat>
          <c:val>
            <c:numRef>
              <c:f>'Graph for SG'!$H$20:$N$20</c:f>
              <c:numCache>
                <c:formatCode>General</c:formatCode>
                <c:ptCount val="7"/>
                <c:pt idx="6">
                  <c:v>22.705600133031005</c:v>
                </c:pt>
              </c:numCache>
            </c:numRef>
          </c:val>
          <c:smooth val="0"/>
          <c:extLst>
            <c:ext xmlns:c16="http://schemas.microsoft.com/office/drawing/2014/chart" uri="{C3380CC4-5D6E-409C-BE32-E72D297353CC}">
              <c16:uniqueId val="{00000001-1548-40A8-82CD-A9C481AFAE76}"/>
            </c:ext>
          </c:extLst>
        </c:ser>
        <c:ser>
          <c:idx val="2"/>
          <c:order val="2"/>
          <c:tx>
            <c:strRef>
              <c:f>'Graph for SG'!$G$21</c:f>
              <c:strCache>
                <c:ptCount val="1"/>
                <c:pt idx="0">
                  <c:v>EC (REP)</c:v>
                </c:pt>
              </c:strCache>
            </c:strRef>
          </c:tx>
          <c:spPr>
            <a:ln w="28575" cap="rnd">
              <a:noFill/>
              <a:round/>
            </a:ln>
            <a:effectLst/>
          </c:spPr>
          <c:marker>
            <c:symbol val="circle"/>
            <c:size val="5"/>
            <c:spPr>
              <a:solidFill>
                <a:schemeClr val="accent1">
                  <a:lumMod val="60000"/>
                  <a:lumOff val="40000"/>
                </a:schemeClr>
              </a:solidFill>
              <a:ln w="50800">
                <a:solidFill>
                  <a:schemeClr val="accent1">
                    <a:lumMod val="60000"/>
                    <a:lumOff val="40000"/>
                  </a:schemeClr>
                </a:solidFill>
              </a:ln>
              <a:effectLst/>
            </c:spPr>
          </c:marker>
          <c:cat>
            <c:numRef>
              <c:f>'Graph for SG'!$H$18:$N$18</c:f>
              <c:numCache>
                <c:formatCode>General</c:formatCode>
                <c:ptCount val="7"/>
                <c:pt idx="0">
                  <c:v>2024</c:v>
                </c:pt>
                <c:pt idx="1">
                  <c:v>2025</c:v>
                </c:pt>
                <c:pt idx="2">
                  <c:v>2026</c:v>
                </c:pt>
                <c:pt idx="3">
                  <c:v>2027</c:v>
                </c:pt>
                <c:pt idx="4">
                  <c:v>2028</c:v>
                </c:pt>
                <c:pt idx="5">
                  <c:v>2029</c:v>
                </c:pt>
                <c:pt idx="6">
                  <c:v>2030</c:v>
                </c:pt>
              </c:numCache>
            </c:numRef>
          </c:cat>
          <c:val>
            <c:numRef>
              <c:f>'Graph for SG'!$H$21:$N$21</c:f>
              <c:numCache>
                <c:formatCode>General</c:formatCode>
                <c:ptCount val="7"/>
                <c:pt idx="6">
                  <c:v>38.047710058752742</c:v>
                </c:pt>
              </c:numCache>
            </c:numRef>
          </c:val>
          <c:smooth val="0"/>
          <c:extLst>
            <c:ext xmlns:c16="http://schemas.microsoft.com/office/drawing/2014/chart" uri="{C3380CC4-5D6E-409C-BE32-E72D297353CC}">
              <c16:uniqueId val="{00000002-1548-40A8-82CD-A9C481AFAE76}"/>
            </c:ext>
          </c:extLst>
        </c:ser>
        <c:ser>
          <c:idx val="3"/>
          <c:order val="3"/>
          <c:tx>
            <c:strRef>
              <c:f>'Graph for SG'!$G$22</c:f>
              <c:strCache>
                <c:ptCount val="1"/>
                <c:pt idx="0">
                  <c:v>EC (FF55)</c:v>
                </c:pt>
              </c:strCache>
            </c:strRef>
          </c:tx>
          <c:spPr>
            <a:ln w="28575" cap="rnd">
              <a:noFill/>
              <a:round/>
            </a:ln>
            <a:effectLst/>
          </c:spPr>
          <c:marker>
            <c:symbol val="circle"/>
            <c:size val="5"/>
            <c:spPr>
              <a:solidFill>
                <a:schemeClr val="accent4"/>
              </a:solidFill>
              <a:ln w="50800">
                <a:solidFill>
                  <a:schemeClr val="accent4"/>
                </a:solidFill>
              </a:ln>
              <a:effectLst/>
            </c:spPr>
          </c:marker>
          <c:cat>
            <c:numRef>
              <c:f>'Graph for SG'!$H$18:$N$18</c:f>
              <c:numCache>
                <c:formatCode>General</c:formatCode>
                <c:ptCount val="7"/>
                <c:pt idx="0">
                  <c:v>2024</c:v>
                </c:pt>
                <c:pt idx="1">
                  <c:v>2025</c:v>
                </c:pt>
                <c:pt idx="2">
                  <c:v>2026</c:v>
                </c:pt>
                <c:pt idx="3">
                  <c:v>2027</c:v>
                </c:pt>
                <c:pt idx="4">
                  <c:v>2028</c:v>
                </c:pt>
                <c:pt idx="5">
                  <c:v>2029</c:v>
                </c:pt>
                <c:pt idx="6">
                  <c:v>2030</c:v>
                </c:pt>
              </c:numCache>
            </c:numRef>
          </c:cat>
          <c:val>
            <c:numRef>
              <c:f>'Graph for SG'!$H$22:$N$22</c:f>
              <c:numCache>
                <c:formatCode>General</c:formatCode>
                <c:ptCount val="7"/>
                <c:pt idx="6">
                  <c:v>21.117953800051907</c:v>
                </c:pt>
              </c:numCache>
            </c:numRef>
          </c:val>
          <c:smooth val="0"/>
          <c:extLst>
            <c:ext xmlns:c16="http://schemas.microsoft.com/office/drawing/2014/chart" uri="{C3380CC4-5D6E-409C-BE32-E72D297353CC}">
              <c16:uniqueId val="{00000003-1548-40A8-82CD-A9C481AFAE76}"/>
            </c:ext>
          </c:extLst>
        </c:ser>
        <c:dLbls>
          <c:showLegendKey val="0"/>
          <c:showVal val="0"/>
          <c:showCatName val="0"/>
          <c:showSerName val="0"/>
          <c:showPercent val="0"/>
          <c:showBubbleSize val="0"/>
        </c:dLbls>
        <c:marker val="1"/>
        <c:smooth val="0"/>
        <c:axId val="259554896"/>
        <c:axId val="259552016"/>
      </c:lineChart>
      <c:catAx>
        <c:axId val="2595548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59552016"/>
        <c:crosses val="autoZero"/>
        <c:auto val="1"/>
        <c:lblAlgn val="ctr"/>
        <c:lblOffset val="100"/>
        <c:noMultiLvlLbl val="0"/>
      </c:catAx>
      <c:valAx>
        <c:axId val="2595520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sz="1200"/>
                  <a:t>€/MWh</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2595548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Natural</a:t>
            </a:r>
            <a:r>
              <a:rPr lang="fr-FR" baseline="0"/>
              <a:t> gas price - €</a:t>
            </a:r>
            <a:r>
              <a:rPr lang="fr-FR" baseline="-25000"/>
              <a:t>2021</a:t>
            </a:r>
            <a:r>
              <a:rPr lang="fr-FR" baseline="0"/>
              <a:t>/GJ</a:t>
            </a:r>
            <a:endParaRPr lang="fr-F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104434795737692"/>
          <c:y val="0.17131639722863742"/>
          <c:w val="0.52475460613907865"/>
          <c:h val="0.7203604236970379"/>
        </c:manualLayout>
      </c:layout>
      <c:lineChart>
        <c:grouping val="standard"/>
        <c:varyColors val="0"/>
        <c:ser>
          <c:idx val="1"/>
          <c:order val="1"/>
          <c:tx>
            <c:strRef>
              <c:f>'Fuel price bench for 2024'!$B$4</c:f>
              <c:strCache>
                <c:ptCount val="1"/>
                <c:pt idx="0">
                  <c:v>Fit55</c:v>
                </c:pt>
              </c:strCache>
            </c:strRef>
          </c:tx>
          <c:spPr>
            <a:ln w="28575" cap="rnd">
              <a:solidFill>
                <a:schemeClr val="accent1"/>
              </a:solidFill>
              <a:round/>
            </a:ln>
            <a:effectLst/>
          </c:spPr>
          <c:marker>
            <c:symbol val="none"/>
          </c:marker>
          <c:cat>
            <c:numRef>
              <c:f>'Fuel price bench for 2024'!$C$3:$E$3</c:f>
              <c:numCache>
                <c:formatCode>General</c:formatCode>
                <c:ptCount val="3"/>
                <c:pt idx="0">
                  <c:v>2030</c:v>
                </c:pt>
                <c:pt idx="1">
                  <c:v>2040</c:v>
                </c:pt>
                <c:pt idx="2">
                  <c:v>2050</c:v>
                </c:pt>
              </c:numCache>
            </c:numRef>
          </c:cat>
          <c:val>
            <c:numRef>
              <c:f>'Fuel price bench for 2024'!$C$4:$E$4</c:f>
              <c:numCache>
                <c:formatCode>_-* #,##0.00\ _€_-;\-* #,##0.00\ _€_-;_-* "-"??\ _€_-;_-@_-</c:formatCode>
                <c:ptCount val="3"/>
                <c:pt idx="0">
                  <c:v>6.3697679642551348</c:v>
                </c:pt>
                <c:pt idx="1">
                  <c:v>7.8643503916222617</c:v>
                </c:pt>
                <c:pt idx="2">
                  <c:v>8.8963239724233727</c:v>
                </c:pt>
              </c:numCache>
            </c:numRef>
          </c:val>
          <c:smooth val="0"/>
          <c:extLst>
            <c:ext xmlns:c16="http://schemas.microsoft.com/office/drawing/2014/chart" uri="{C3380CC4-5D6E-409C-BE32-E72D297353CC}">
              <c16:uniqueId val="{00000000-9A67-4A88-B8DD-967785039AEC}"/>
            </c:ext>
          </c:extLst>
        </c:ser>
        <c:ser>
          <c:idx val="2"/>
          <c:order val="2"/>
          <c:tx>
            <c:strRef>
              <c:f>'Fuel price bench for 2024'!$B$5</c:f>
              <c:strCache>
                <c:ptCount val="1"/>
                <c:pt idx="0">
                  <c:v>REPower EU</c:v>
                </c:pt>
              </c:strCache>
            </c:strRef>
          </c:tx>
          <c:spPr>
            <a:ln w="28575" cap="rnd">
              <a:solidFill>
                <a:schemeClr val="accent6"/>
              </a:solidFill>
              <a:round/>
            </a:ln>
            <a:effectLst/>
          </c:spPr>
          <c:marker>
            <c:symbol val="none"/>
          </c:marker>
          <c:cat>
            <c:numRef>
              <c:f>'Fuel price bench for 2024'!$C$3:$E$3</c:f>
              <c:numCache>
                <c:formatCode>General</c:formatCode>
                <c:ptCount val="3"/>
                <c:pt idx="0">
                  <c:v>2030</c:v>
                </c:pt>
                <c:pt idx="1">
                  <c:v>2040</c:v>
                </c:pt>
                <c:pt idx="2">
                  <c:v>2050</c:v>
                </c:pt>
              </c:numCache>
            </c:numRef>
          </c:cat>
          <c:val>
            <c:numRef>
              <c:f>'Fuel price bench for 2024'!$C$5:$E$5</c:f>
              <c:numCache>
                <c:formatCode>_-* #,##0.00\ _€_-;\-* #,##0.00\ _€_-;_-* "-"??\ _€_-;_-@_-</c:formatCode>
                <c:ptCount val="3"/>
                <c:pt idx="0">
                  <c:v>11.47625792442615</c:v>
                </c:pt>
                <c:pt idx="1">
                  <c:v>11.47625792442615</c:v>
                </c:pt>
                <c:pt idx="2">
                  <c:v>12.010037362771554</c:v>
                </c:pt>
              </c:numCache>
            </c:numRef>
          </c:val>
          <c:smooth val="0"/>
          <c:extLst>
            <c:ext xmlns:c16="http://schemas.microsoft.com/office/drawing/2014/chart" uri="{C3380CC4-5D6E-409C-BE32-E72D297353CC}">
              <c16:uniqueId val="{00000001-9A67-4A88-B8DD-967785039AEC}"/>
            </c:ext>
          </c:extLst>
        </c:ser>
        <c:ser>
          <c:idx val="3"/>
          <c:order val="3"/>
          <c:tx>
            <c:strRef>
              <c:f>'Fuel price bench for 2024'!$B$6</c:f>
              <c:strCache>
                <c:ptCount val="1"/>
                <c:pt idx="0">
                  <c:v>IEA 2022 - SPS</c:v>
                </c:pt>
              </c:strCache>
            </c:strRef>
          </c:tx>
          <c:spPr>
            <a:ln w="12700" cap="rnd">
              <a:solidFill>
                <a:srgbClr val="FF0000"/>
              </a:solidFill>
              <a:prstDash val="sysDash"/>
              <a:round/>
            </a:ln>
            <a:effectLst/>
          </c:spPr>
          <c:marker>
            <c:symbol val="none"/>
          </c:marker>
          <c:cat>
            <c:numRef>
              <c:f>'Fuel price bench for 2024'!$C$3:$E$3</c:f>
              <c:numCache>
                <c:formatCode>General</c:formatCode>
                <c:ptCount val="3"/>
                <c:pt idx="0">
                  <c:v>2030</c:v>
                </c:pt>
                <c:pt idx="1">
                  <c:v>2040</c:v>
                </c:pt>
                <c:pt idx="2">
                  <c:v>2050</c:v>
                </c:pt>
              </c:numCache>
            </c:numRef>
          </c:cat>
          <c:val>
            <c:numRef>
              <c:f>'Fuel price bench for 2024'!$C$6:$E$6</c:f>
              <c:numCache>
                <c:formatCode>_-* #,##0.00\ _€_-;\-* #,##0.00\ _€_-;_-* "-"??\ _€_-;_-@_-</c:formatCode>
                <c:ptCount val="3"/>
                <c:pt idx="0">
                  <c:v>6.7671310776229747</c:v>
                </c:pt>
                <c:pt idx="1">
                  <c:v>7.0457776514074499</c:v>
                </c:pt>
                <c:pt idx="2">
                  <c:v>7.3244242251919243</c:v>
                </c:pt>
              </c:numCache>
            </c:numRef>
          </c:val>
          <c:smooth val="0"/>
          <c:extLst>
            <c:ext xmlns:c16="http://schemas.microsoft.com/office/drawing/2014/chart" uri="{C3380CC4-5D6E-409C-BE32-E72D297353CC}">
              <c16:uniqueId val="{00000002-9A67-4A88-B8DD-967785039AEC}"/>
            </c:ext>
          </c:extLst>
        </c:ser>
        <c:ser>
          <c:idx val="4"/>
          <c:order val="4"/>
          <c:tx>
            <c:strRef>
              <c:f>'Fuel price bench for 2024'!$B$7</c:f>
              <c:strCache>
                <c:ptCount val="1"/>
                <c:pt idx="0">
                  <c:v>IEA 2022 - APS</c:v>
                </c:pt>
              </c:strCache>
            </c:strRef>
          </c:tx>
          <c:spPr>
            <a:ln w="12700" cap="rnd">
              <a:solidFill>
                <a:srgbClr val="FF0000"/>
              </a:solidFill>
              <a:prstDash val="lgDash"/>
              <a:round/>
            </a:ln>
            <a:effectLst/>
          </c:spPr>
          <c:marker>
            <c:symbol val="none"/>
          </c:marker>
          <c:cat>
            <c:numRef>
              <c:f>'Fuel price bench for 2024'!$C$3:$E$3</c:f>
              <c:numCache>
                <c:formatCode>General</c:formatCode>
                <c:ptCount val="3"/>
                <c:pt idx="0">
                  <c:v>2030</c:v>
                </c:pt>
                <c:pt idx="1">
                  <c:v>2040</c:v>
                </c:pt>
                <c:pt idx="2">
                  <c:v>2050</c:v>
                </c:pt>
              </c:numCache>
            </c:numRef>
          </c:cat>
          <c:val>
            <c:numRef>
              <c:f>'Fuel price bench for 2024'!$C$7:$E$7</c:f>
              <c:numCache>
                <c:formatCode>_-* #,##0.00\ _€_-;\-* #,##0.00\ _€_-;_-* "-"??\ _€_-;_-@_-</c:formatCode>
                <c:ptCount val="3"/>
                <c:pt idx="0">
                  <c:v>6.2894512368495885</c:v>
                </c:pt>
                <c:pt idx="1">
                  <c:v>5.652544782485073</c:v>
                </c:pt>
                <c:pt idx="2">
                  <c:v>5.0156383281205574</c:v>
                </c:pt>
              </c:numCache>
            </c:numRef>
          </c:val>
          <c:smooth val="0"/>
          <c:extLst>
            <c:ext xmlns:c16="http://schemas.microsoft.com/office/drawing/2014/chart" uri="{C3380CC4-5D6E-409C-BE32-E72D297353CC}">
              <c16:uniqueId val="{00000003-9A67-4A88-B8DD-967785039AEC}"/>
            </c:ext>
          </c:extLst>
        </c:ser>
        <c:ser>
          <c:idx val="5"/>
          <c:order val="5"/>
          <c:tx>
            <c:strRef>
              <c:f>'Fuel price bench for 2024'!$B$8</c:f>
              <c:strCache>
                <c:ptCount val="1"/>
                <c:pt idx="0">
                  <c:v>IEA 2022 - NZE</c:v>
                </c:pt>
              </c:strCache>
            </c:strRef>
          </c:tx>
          <c:spPr>
            <a:ln w="12700" cap="rnd">
              <a:solidFill>
                <a:srgbClr val="FF0000"/>
              </a:solidFill>
              <a:round/>
            </a:ln>
            <a:effectLst/>
          </c:spPr>
          <c:marker>
            <c:symbol val="none"/>
          </c:marker>
          <c:cat>
            <c:numRef>
              <c:f>'Fuel price bench for 2024'!$C$3:$E$3</c:f>
              <c:numCache>
                <c:formatCode>General</c:formatCode>
                <c:ptCount val="3"/>
                <c:pt idx="0">
                  <c:v>2030</c:v>
                </c:pt>
                <c:pt idx="1">
                  <c:v>2040</c:v>
                </c:pt>
                <c:pt idx="2">
                  <c:v>2050</c:v>
                </c:pt>
              </c:numCache>
            </c:numRef>
          </c:cat>
          <c:val>
            <c:numRef>
              <c:f>'Fuel price bench for 2024'!$C$8:$E$8</c:f>
              <c:numCache>
                <c:formatCode>_-* #,##0.00\ _€_-;\-* #,##0.00\ _€_-;_-* "-"??\ _€_-;_-@_-</c:formatCode>
                <c:ptCount val="3"/>
                <c:pt idx="0">
                  <c:v>3.6622121125959621</c:v>
                </c:pt>
                <c:pt idx="1">
                  <c:v>3.3437588854137044</c:v>
                </c:pt>
                <c:pt idx="2">
                  <c:v>3.025305658231447</c:v>
                </c:pt>
              </c:numCache>
            </c:numRef>
          </c:val>
          <c:smooth val="0"/>
          <c:extLst>
            <c:ext xmlns:c16="http://schemas.microsoft.com/office/drawing/2014/chart" uri="{C3380CC4-5D6E-409C-BE32-E72D297353CC}">
              <c16:uniqueId val="{00000004-9A67-4A88-B8DD-967785039AEC}"/>
            </c:ext>
          </c:extLst>
        </c:ser>
        <c:ser>
          <c:idx val="6"/>
          <c:order val="6"/>
          <c:tx>
            <c:strRef>
              <c:f>'Fuel price bench for 2024'!$B$9</c:f>
              <c:strCache>
                <c:ptCount val="1"/>
                <c:pt idx="0">
                  <c:v>NT 2022</c:v>
                </c:pt>
              </c:strCache>
            </c:strRef>
          </c:tx>
          <c:spPr>
            <a:ln w="28575" cap="rnd">
              <a:solidFill>
                <a:schemeClr val="accent2"/>
              </a:solidFill>
              <a:round/>
            </a:ln>
            <a:effectLst/>
          </c:spPr>
          <c:marker>
            <c:symbol val="none"/>
          </c:marker>
          <c:cat>
            <c:numRef>
              <c:f>'Fuel price bench for 2024'!$C$3:$E$3</c:f>
              <c:numCache>
                <c:formatCode>General</c:formatCode>
                <c:ptCount val="3"/>
                <c:pt idx="0">
                  <c:v>2030</c:v>
                </c:pt>
                <c:pt idx="1">
                  <c:v>2040</c:v>
                </c:pt>
                <c:pt idx="2">
                  <c:v>2050</c:v>
                </c:pt>
              </c:numCache>
            </c:numRef>
          </c:cat>
          <c:val>
            <c:numRef>
              <c:f>'Fuel price bench for 2024'!$C$9:$E$9</c:f>
              <c:numCache>
                <c:formatCode>_-* #,##0.00\ _€_-;\-* #,##0.00\ _€_-;_-* "-"??\ _€_-;_-@_-</c:formatCode>
                <c:ptCount val="3"/>
                <c:pt idx="0">
                  <c:v>6.7839096378193879</c:v>
                </c:pt>
                <c:pt idx="1">
                  <c:v>7.5134793741498838</c:v>
                </c:pt>
              </c:numCache>
            </c:numRef>
          </c:val>
          <c:smooth val="0"/>
          <c:extLst>
            <c:ext xmlns:c16="http://schemas.microsoft.com/office/drawing/2014/chart" uri="{C3380CC4-5D6E-409C-BE32-E72D297353CC}">
              <c16:uniqueId val="{00000005-9A67-4A88-B8DD-967785039AEC}"/>
            </c:ext>
          </c:extLst>
        </c:ser>
        <c:ser>
          <c:idx val="7"/>
          <c:order val="7"/>
          <c:tx>
            <c:strRef>
              <c:f>'Fuel price bench for 2024'!$B$10</c:f>
              <c:strCache>
                <c:ptCount val="1"/>
                <c:pt idx="0">
                  <c:v>DE/GA 2022</c:v>
                </c:pt>
              </c:strCache>
            </c:strRef>
          </c:tx>
          <c:spPr>
            <a:ln w="28575" cap="rnd">
              <a:solidFill>
                <a:srgbClr val="7030A0"/>
              </a:solidFill>
              <a:round/>
            </a:ln>
            <a:effectLst/>
          </c:spPr>
          <c:marker>
            <c:symbol val="none"/>
          </c:marker>
          <c:cat>
            <c:numRef>
              <c:f>'Fuel price bench for 2024'!$C$3:$E$3</c:f>
              <c:numCache>
                <c:formatCode>General</c:formatCode>
                <c:ptCount val="3"/>
                <c:pt idx="0">
                  <c:v>2030</c:v>
                </c:pt>
                <c:pt idx="1">
                  <c:v>2040</c:v>
                </c:pt>
                <c:pt idx="2">
                  <c:v>2050</c:v>
                </c:pt>
              </c:numCache>
            </c:numRef>
          </c:cat>
          <c:val>
            <c:numRef>
              <c:f>'Fuel price bench for 2024'!$C$10:$E$10</c:f>
              <c:numCache>
                <c:formatCode>_-* #,##0.00\ _€_-;\-* #,##0.00\ _€_-;_-* "-"??\ _€_-;_-@_-</c:formatCode>
                <c:ptCount val="3"/>
                <c:pt idx="0">
                  <c:v>4.3774184179829749</c:v>
                </c:pt>
                <c:pt idx="1">
                  <c:v>4.431863920694207</c:v>
                </c:pt>
                <c:pt idx="2">
                  <c:v>4.431863920694207</c:v>
                </c:pt>
              </c:numCache>
            </c:numRef>
          </c:val>
          <c:smooth val="0"/>
          <c:extLst>
            <c:ext xmlns:c16="http://schemas.microsoft.com/office/drawing/2014/chart" uri="{C3380CC4-5D6E-409C-BE32-E72D297353CC}">
              <c16:uniqueId val="{00000006-9A67-4A88-B8DD-967785039AEC}"/>
            </c:ext>
          </c:extLst>
        </c:ser>
        <c:dLbls>
          <c:showLegendKey val="0"/>
          <c:showVal val="0"/>
          <c:showCatName val="0"/>
          <c:showSerName val="0"/>
          <c:showPercent val="0"/>
          <c:showBubbleSize val="0"/>
        </c:dLbls>
        <c:smooth val="0"/>
        <c:axId val="300555312"/>
        <c:axId val="300604504"/>
        <c:extLst>
          <c:ext xmlns:c15="http://schemas.microsoft.com/office/drawing/2012/chart" uri="{02D57815-91ED-43cb-92C2-25804820EDAC}">
            <c15:filteredLineSeries>
              <c15:ser>
                <c:idx val="0"/>
                <c:order val="0"/>
                <c:tx>
                  <c:strRef>
                    <c:extLst>
                      <c:ext uri="{02D57815-91ED-43cb-92C2-25804820EDAC}">
                        <c15:formulaRef>
                          <c15:sqref>'Fuel price bench for 2024'!$B$3</c15:sqref>
                        </c15:formulaRef>
                      </c:ext>
                    </c:extLst>
                    <c:strCache>
                      <c:ptCount val="1"/>
                      <c:pt idx="0">
                        <c:v>€ 2021/GJ</c:v>
                      </c:pt>
                    </c:strCache>
                  </c:strRef>
                </c:tx>
                <c:spPr>
                  <a:ln w="28575" cap="rnd">
                    <a:solidFill>
                      <a:schemeClr val="accent1"/>
                    </a:solidFill>
                    <a:round/>
                  </a:ln>
                  <a:effectLst/>
                </c:spPr>
                <c:marker>
                  <c:symbol val="none"/>
                </c:marker>
                <c:cat>
                  <c:numRef>
                    <c:extLst>
                      <c:ext uri="{02D57815-91ED-43cb-92C2-25804820EDAC}">
                        <c15:formulaRef>
                          <c15:sqref>'Fuel price bench for 2024'!$C$3:$E$3</c15:sqref>
                        </c15:formulaRef>
                      </c:ext>
                    </c:extLst>
                    <c:numCache>
                      <c:formatCode>General</c:formatCode>
                      <c:ptCount val="3"/>
                      <c:pt idx="0">
                        <c:v>2030</c:v>
                      </c:pt>
                      <c:pt idx="1">
                        <c:v>2040</c:v>
                      </c:pt>
                      <c:pt idx="2">
                        <c:v>2050</c:v>
                      </c:pt>
                    </c:numCache>
                  </c:numRef>
                </c:cat>
                <c:val>
                  <c:numRef>
                    <c:extLst>
                      <c:ext uri="{02D57815-91ED-43cb-92C2-25804820EDAC}">
                        <c15:formulaRef>
                          <c15:sqref>'Fuel price bench for 2024'!$C$3:$E$3</c15:sqref>
                        </c15:formulaRef>
                      </c:ext>
                    </c:extLst>
                    <c:numCache>
                      <c:formatCode>General</c:formatCode>
                      <c:ptCount val="3"/>
                      <c:pt idx="0">
                        <c:v>2030</c:v>
                      </c:pt>
                      <c:pt idx="1">
                        <c:v>2040</c:v>
                      </c:pt>
                      <c:pt idx="2">
                        <c:v>2050</c:v>
                      </c:pt>
                    </c:numCache>
                  </c:numRef>
                </c:val>
                <c:smooth val="0"/>
                <c:extLst>
                  <c:ext xmlns:c16="http://schemas.microsoft.com/office/drawing/2014/chart" uri="{C3380CC4-5D6E-409C-BE32-E72D297353CC}">
                    <c16:uniqueId val="{00000007-9A67-4A88-B8DD-967785039AEC}"/>
                  </c:ext>
                </c:extLst>
              </c15:ser>
            </c15:filteredLineSeries>
          </c:ext>
        </c:extLst>
      </c:lineChart>
      <c:catAx>
        <c:axId val="300555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0604504"/>
        <c:crosses val="autoZero"/>
        <c:auto val="1"/>
        <c:lblAlgn val="ctr"/>
        <c:lblOffset val="100"/>
        <c:noMultiLvlLbl val="0"/>
      </c:catAx>
      <c:valAx>
        <c:axId val="300604504"/>
        <c:scaling>
          <c:orientation val="minMax"/>
          <c:max val="14"/>
          <c:min val="2"/>
        </c:scaling>
        <c:delete val="0"/>
        <c:axPos val="l"/>
        <c:majorGridlines>
          <c:spPr>
            <a:ln w="9525" cap="flat" cmpd="sng" algn="ctr">
              <a:solidFill>
                <a:schemeClr val="tx1">
                  <a:lumMod val="15000"/>
                  <a:lumOff val="85000"/>
                </a:schemeClr>
              </a:solidFill>
              <a:round/>
            </a:ln>
            <a:effectLst/>
          </c:spPr>
        </c:majorGridlines>
        <c:numFmt formatCode="_(* #,##0_);_(* \(#,##0\);_(*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0555312"/>
        <c:crosses val="autoZero"/>
        <c:crossBetween val="midCat"/>
        <c:majorUnit val="2"/>
      </c:valAx>
      <c:spPr>
        <a:noFill/>
        <a:ln>
          <a:noFill/>
        </a:ln>
        <a:effectLst/>
      </c:spPr>
    </c:plotArea>
    <c:legend>
      <c:legendPos val="b"/>
      <c:layout>
        <c:manualLayout>
          <c:xMode val="edge"/>
          <c:yMode val="edge"/>
          <c:x val="0.66448249457388275"/>
          <c:y val="0.1812921822272216"/>
          <c:w val="0.33148984753408078"/>
          <c:h val="0.7747590926134232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Oil price - €</a:t>
            </a:r>
            <a:r>
              <a:rPr lang="fr-FR" baseline="-25000"/>
              <a:t>2021</a:t>
            </a:r>
            <a:r>
              <a:rPr lang="fr-FR"/>
              <a:t>/GJ</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104434795737692"/>
          <c:y val="0.17131639722863742"/>
          <c:w val="0.52475460613907865"/>
          <c:h val="0.7203604236970379"/>
        </c:manualLayout>
      </c:layout>
      <c:lineChart>
        <c:grouping val="standard"/>
        <c:varyColors val="0"/>
        <c:ser>
          <c:idx val="2"/>
          <c:order val="1"/>
          <c:tx>
            <c:strRef>
              <c:f>'Fuel price bench for 2024'!$B$15</c:f>
              <c:strCache>
                <c:ptCount val="1"/>
                <c:pt idx="0">
                  <c:v>Fit55</c:v>
                </c:pt>
              </c:strCache>
            </c:strRef>
          </c:tx>
          <c:spPr>
            <a:ln w="28575" cap="rnd">
              <a:solidFill>
                <a:schemeClr val="accent1"/>
              </a:solidFill>
              <a:round/>
            </a:ln>
            <a:effectLst/>
          </c:spPr>
          <c:marker>
            <c:symbol val="none"/>
          </c:marker>
          <c:cat>
            <c:numRef>
              <c:f>'Fuel price bench for 2024'!$C$14:$E$14</c:f>
              <c:numCache>
                <c:formatCode>General</c:formatCode>
                <c:ptCount val="3"/>
                <c:pt idx="0">
                  <c:v>2030</c:v>
                </c:pt>
                <c:pt idx="1">
                  <c:v>2040</c:v>
                </c:pt>
                <c:pt idx="2">
                  <c:v>2050</c:v>
                </c:pt>
              </c:numCache>
            </c:numRef>
          </c:cat>
          <c:val>
            <c:numRef>
              <c:f>'Fuel price bench for 2024'!$C$15:$E$15</c:f>
              <c:numCache>
                <c:formatCode>_-* #,##0.00\ _€_-;\-* #,##0.00\ _€_-;_-* "-"??\ _€_-;_-@_-</c:formatCode>
                <c:ptCount val="3"/>
                <c:pt idx="0">
                  <c:v>12.846291816179351</c:v>
                </c:pt>
                <c:pt idx="1">
                  <c:v>16.51157729281778</c:v>
                </c:pt>
                <c:pt idx="2">
                  <c:v>19.998936290007745</c:v>
                </c:pt>
              </c:numCache>
            </c:numRef>
          </c:val>
          <c:smooth val="0"/>
          <c:extLst>
            <c:ext xmlns:c16="http://schemas.microsoft.com/office/drawing/2014/chart" uri="{C3380CC4-5D6E-409C-BE32-E72D297353CC}">
              <c16:uniqueId val="{00000000-071C-4976-BB1E-5759078C92FF}"/>
            </c:ext>
          </c:extLst>
        </c:ser>
        <c:ser>
          <c:idx val="3"/>
          <c:order val="2"/>
          <c:tx>
            <c:strRef>
              <c:f>'Fuel price bench for 2024'!$B$16</c:f>
              <c:strCache>
                <c:ptCount val="1"/>
                <c:pt idx="0">
                  <c:v>REPower EU</c:v>
                </c:pt>
              </c:strCache>
            </c:strRef>
          </c:tx>
          <c:spPr>
            <a:ln w="28575" cap="rnd">
              <a:solidFill>
                <a:schemeClr val="accent6"/>
              </a:solidFill>
              <a:prstDash val="solid"/>
              <a:round/>
            </a:ln>
            <a:effectLst/>
          </c:spPr>
          <c:marker>
            <c:symbol val="none"/>
          </c:marker>
          <c:cat>
            <c:numRef>
              <c:f>'Fuel price bench for 2024'!$C$14:$E$14</c:f>
              <c:numCache>
                <c:formatCode>General</c:formatCode>
                <c:ptCount val="3"/>
                <c:pt idx="0">
                  <c:v>2030</c:v>
                </c:pt>
                <c:pt idx="1">
                  <c:v>2040</c:v>
                </c:pt>
                <c:pt idx="2">
                  <c:v>2050</c:v>
                </c:pt>
              </c:numCache>
            </c:numRef>
          </c:cat>
          <c:val>
            <c:numRef>
              <c:f>'Fuel price bench for 2024'!$C$16:$E$16</c:f>
              <c:numCache>
                <c:formatCode>_-* #,##0.00\ _€_-;\-* #,##0.00\ _€_-;_-* "-"??\ _€_-;_-@_-</c:formatCode>
                <c:ptCount val="3"/>
                <c:pt idx="0">
                  <c:v>15.621944895575441</c:v>
                </c:pt>
                <c:pt idx="1">
                  <c:v>16.51157729281778</c:v>
                </c:pt>
                <c:pt idx="2">
                  <c:v>19.998936290007745</c:v>
                </c:pt>
              </c:numCache>
            </c:numRef>
          </c:val>
          <c:smooth val="0"/>
          <c:extLst>
            <c:ext xmlns:c16="http://schemas.microsoft.com/office/drawing/2014/chart" uri="{C3380CC4-5D6E-409C-BE32-E72D297353CC}">
              <c16:uniqueId val="{00000001-071C-4976-BB1E-5759078C92FF}"/>
            </c:ext>
          </c:extLst>
        </c:ser>
        <c:ser>
          <c:idx val="4"/>
          <c:order val="3"/>
          <c:tx>
            <c:strRef>
              <c:f>'Fuel price bench for 2024'!$B$17</c:f>
              <c:strCache>
                <c:ptCount val="1"/>
                <c:pt idx="0">
                  <c:v>IEA 2022 - SPS</c:v>
                </c:pt>
              </c:strCache>
            </c:strRef>
          </c:tx>
          <c:spPr>
            <a:ln w="12700" cap="rnd">
              <a:solidFill>
                <a:srgbClr val="FF0000"/>
              </a:solidFill>
              <a:prstDash val="sysDash"/>
              <a:round/>
            </a:ln>
            <a:effectLst/>
          </c:spPr>
          <c:marker>
            <c:symbol val="none"/>
          </c:marker>
          <c:cat>
            <c:numRef>
              <c:f>'Fuel price bench for 2024'!$C$14:$E$14</c:f>
              <c:numCache>
                <c:formatCode>General</c:formatCode>
                <c:ptCount val="3"/>
                <c:pt idx="0">
                  <c:v>2030</c:v>
                </c:pt>
                <c:pt idx="1">
                  <c:v>2040</c:v>
                </c:pt>
                <c:pt idx="2">
                  <c:v>2050</c:v>
                </c:pt>
              </c:numCache>
            </c:numRef>
          </c:cat>
          <c:val>
            <c:numRef>
              <c:f>'Fuel price bench for 2024'!$C$17:$E$17</c:f>
              <c:numCache>
                <c:formatCode>_-* #,##0.00\ _€_-;\-* #,##0.00\ _€_-;_-* "-"??\ _€_-;_-@_-</c:formatCode>
                <c:ptCount val="3"/>
                <c:pt idx="0">
                  <c:v>11.754266211604094</c:v>
                </c:pt>
                <c:pt idx="1">
                  <c:v>12.686006825938566</c:v>
                </c:pt>
                <c:pt idx="2">
                  <c:v>13.617747440273037</c:v>
                </c:pt>
              </c:numCache>
            </c:numRef>
          </c:val>
          <c:smooth val="0"/>
          <c:extLst>
            <c:ext xmlns:c16="http://schemas.microsoft.com/office/drawing/2014/chart" uri="{C3380CC4-5D6E-409C-BE32-E72D297353CC}">
              <c16:uniqueId val="{00000002-071C-4976-BB1E-5759078C92FF}"/>
            </c:ext>
          </c:extLst>
        </c:ser>
        <c:ser>
          <c:idx val="5"/>
          <c:order val="4"/>
          <c:tx>
            <c:strRef>
              <c:f>'Fuel price bench for 2024'!$B$18</c:f>
              <c:strCache>
                <c:ptCount val="1"/>
                <c:pt idx="0">
                  <c:v>IEA 2022 - APS</c:v>
                </c:pt>
              </c:strCache>
            </c:strRef>
          </c:tx>
          <c:spPr>
            <a:ln w="12700" cap="rnd">
              <a:solidFill>
                <a:srgbClr val="FF0000"/>
              </a:solidFill>
              <a:prstDash val="lgDash"/>
              <a:round/>
            </a:ln>
            <a:effectLst/>
          </c:spPr>
          <c:marker>
            <c:symbol val="none"/>
          </c:marker>
          <c:cat>
            <c:numRef>
              <c:f>'Fuel price bench for 2024'!$C$14:$E$14</c:f>
              <c:numCache>
                <c:formatCode>General</c:formatCode>
                <c:ptCount val="3"/>
                <c:pt idx="0">
                  <c:v>2030</c:v>
                </c:pt>
                <c:pt idx="1">
                  <c:v>2040</c:v>
                </c:pt>
                <c:pt idx="2">
                  <c:v>2050</c:v>
                </c:pt>
              </c:numCache>
            </c:numRef>
          </c:cat>
          <c:val>
            <c:numRef>
              <c:f>'Fuel price bench for 2024'!$C$18:$E$18</c:f>
              <c:numCache>
                <c:formatCode>_-* #,##0.00\ _€_-;\-* #,##0.00\ _€_-;_-* "-"??\ _€_-;_-@_-</c:formatCode>
                <c:ptCount val="3"/>
                <c:pt idx="0">
                  <c:v>9.1740614334470987</c:v>
                </c:pt>
                <c:pt idx="1">
                  <c:v>8.887372013651877</c:v>
                </c:pt>
                <c:pt idx="2">
                  <c:v>8.6006825938566553</c:v>
                </c:pt>
              </c:numCache>
            </c:numRef>
          </c:val>
          <c:smooth val="0"/>
          <c:extLst>
            <c:ext xmlns:c16="http://schemas.microsoft.com/office/drawing/2014/chart" uri="{C3380CC4-5D6E-409C-BE32-E72D297353CC}">
              <c16:uniqueId val="{00000003-071C-4976-BB1E-5759078C92FF}"/>
            </c:ext>
          </c:extLst>
        </c:ser>
        <c:ser>
          <c:idx val="6"/>
          <c:order val="5"/>
          <c:tx>
            <c:strRef>
              <c:f>'Fuel price bench for 2024'!$B$19</c:f>
              <c:strCache>
                <c:ptCount val="1"/>
                <c:pt idx="0">
                  <c:v>IEA 2022 - NZE</c:v>
                </c:pt>
              </c:strCache>
            </c:strRef>
          </c:tx>
          <c:spPr>
            <a:ln w="12700" cap="rnd">
              <a:solidFill>
                <a:srgbClr val="FF0000"/>
              </a:solidFill>
              <a:prstDash val="solid"/>
              <a:round/>
            </a:ln>
            <a:effectLst/>
          </c:spPr>
          <c:marker>
            <c:symbol val="none"/>
          </c:marker>
          <c:cat>
            <c:numRef>
              <c:f>'Fuel price bench for 2024'!$C$14:$E$14</c:f>
              <c:numCache>
                <c:formatCode>General</c:formatCode>
                <c:ptCount val="3"/>
                <c:pt idx="0">
                  <c:v>2030</c:v>
                </c:pt>
                <c:pt idx="1">
                  <c:v>2040</c:v>
                </c:pt>
                <c:pt idx="2">
                  <c:v>2050</c:v>
                </c:pt>
              </c:numCache>
            </c:numRef>
          </c:cat>
          <c:val>
            <c:numRef>
              <c:f>'Fuel price bench for 2024'!$C$19:$E$19</c:f>
              <c:numCache>
                <c:formatCode>_-* #,##0.00\ _€_-;\-* #,##0.00\ _€_-;_-* "-"??\ _€_-;_-@_-</c:formatCode>
                <c:ptCount val="3"/>
                <c:pt idx="0">
                  <c:v>5.0170648464163818</c:v>
                </c:pt>
                <c:pt idx="1">
                  <c:v>4.2286689419795218</c:v>
                </c:pt>
                <c:pt idx="2">
                  <c:v>3.4402730375426618</c:v>
                </c:pt>
              </c:numCache>
            </c:numRef>
          </c:val>
          <c:smooth val="0"/>
          <c:extLst>
            <c:ext xmlns:c16="http://schemas.microsoft.com/office/drawing/2014/chart" uri="{C3380CC4-5D6E-409C-BE32-E72D297353CC}">
              <c16:uniqueId val="{00000004-071C-4976-BB1E-5759078C92FF}"/>
            </c:ext>
          </c:extLst>
        </c:ser>
        <c:ser>
          <c:idx val="7"/>
          <c:order val="6"/>
          <c:tx>
            <c:strRef>
              <c:f>'Fuel price bench for 2024'!$B$20</c:f>
              <c:strCache>
                <c:ptCount val="1"/>
                <c:pt idx="0">
                  <c:v>NT 2022</c:v>
                </c:pt>
              </c:strCache>
            </c:strRef>
          </c:tx>
          <c:spPr>
            <a:ln w="28575" cap="rnd">
              <a:solidFill>
                <a:schemeClr val="accent2"/>
              </a:solidFill>
              <a:round/>
            </a:ln>
            <a:effectLst/>
          </c:spPr>
          <c:marker>
            <c:symbol val="none"/>
          </c:marker>
          <c:cat>
            <c:numRef>
              <c:f>'Fuel price bench for 2024'!$C$14:$E$14</c:f>
              <c:numCache>
                <c:formatCode>General</c:formatCode>
                <c:ptCount val="3"/>
                <c:pt idx="0">
                  <c:v>2030</c:v>
                </c:pt>
                <c:pt idx="1">
                  <c:v>2040</c:v>
                </c:pt>
                <c:pt idx="2">
                  <c:v>2050</c:v>
                </c:pt>
              </c:numCache>
            </c:numRef>
          </c:cat>
          <c:val>
            <c:numRef>
              <c:f>'Fuel price bench for 2024'!$C$20:$E$20</c:f>
              <c:numCache>
                <c:formatCode>_-* #,##0.00\ _€_-;\-* #,##0.00\ _€_-;_-* "-"??\ _€_-;_-@_-</c:formatCode>
                <c:ptCount val="3"/>
                <c:pt idx="0">
                  <c:v>11.71667218345692</c:v>
                </c:pt>
                <c:pt idx="1">
                  <c:v>13.110477052864434</c:v>
                </c:pt>
              </c:numCache>
            </c:numRef>
          </c:val>
          <c:smooth val="0"/>
          <c:extLst>
            <c:ext xmlns:c16="http://schemas.microsoft.com/office/drawing/2014/chart" uri="{C3380CC4-5D6E-409C-BE32-E72D297353CC}">
              <c16:uniqueId val="{00000005-071C-4976-BB1E-5759078C92FF}"/>
            </c:ext>
          </c:extLst>
        </c:ser>
        <c:ser>
          <c:idx val="0"/>
          <c:order val="7"/>
          <c:tx>
            <c:strRef>
              <c:f>'Fuel price bench for 2024'!$B$21</c:f>
              <c:strCache>
                <c:ptCount val="1"/>
                <c:pt idx="0">
                  <c:v>DE/GA 2022</c:v>
                </c:pt>
              </c:strCache>
            </c:strRef>
          </c:tx>
          <c:spPr>
            <a:ln w="28575" cap="rnd">
              <a:solidFill>
                <a:srgbClr val="7030A0"/>
              </a:solidFill>
              <a:round/>
            </a:ln>
            <a:effectLst/>
          </c:spPr>
          <c:marker>
            <c:symbol val="none"/>
          </c:marker>
          <c:cat>
            <c:numRef>
              <c:f>'Fuel price bench for 2024'!$C$14:$E$14</c:f>
              <c:numCache>
                <c:formatCode>General</c:formatCode>
                <c:ptCount val="3"/>
                <c:pt idx="0">
                  <c:v>2030</c:v>
                </c:pt>
                <c:pt idx="1">
                  <c:v>2040</c:v>
                </c:pt>
                <c:pt idx="2">
                  <c:v>2050</c:v>
                </c:pt>
              </c:numCache>
            </c:numRef>
          </c:cat>
          <c:val>
            <c:numRef>
              <c:f>'Fuel price bench for 2024'!$C$21:$E$21</c:f>
              <c:numCache>
                <c:formatCode>_-* #,##0.00\ _€_-;\-* #,##0.00\ _€_-;_-* "-"??\ _€_-;_-@_-</c:formatCode>
                <c:ptCount val="3"/>
                <c:pt idx="0">
                  <c:v>8.5806112272900119</c:v>
                </c:pt>
                <c:pt idx="1">
                  <c:v>8.1777145072269022</c:v>
                </c:pt>
                <c:pt idx="2">
                  <c:v>7.7639286866215462</c:v>
                </c:pt>
              </c:numCache>
            </c:numRef>
          </c:val>
          <c:smooth val="0"/>
          <c:extLst>
            <c:ext xmlns:c16="http://schemas.microsoft.com/office/drawing/2014/chart" uri="{C3380CC4-5D6E-409C-BE32-E72D297353CC}">
              <c16:uniqueId val="{00000006-071C-4976-BB1E-5759078C92FF}"/>
            </c:ext>
          </c:extLst>
        </c:ser>
        <c:dLbls>
          <c:showLegendKey val="0"/>
          <c:showVal val="0"/>
          <c:showCatName val="0"/>
          <c:showSerName val="0"/>
          <c:showPercent val="0"/>
          <c:showBubbleSize val="0"/>
        </c:dLbls>
        <c:smooth val="0"/>
        <c:axId val="362912544"/>
        <c:axId val="362917032"/>
        <c:extLst>
          <c:ext xmlns:c15="http://schemas.microsoft.com/office/drawing/2012/chart" uri="{02D57815-91ED-43cb-92C2-25804820EDAC}">
            <c15:filteredLineSeries>
              <c15:ser>
                <c:idx val="1"/>
                <c:order val="0"/>
                <c:tx>
                  <c:strRef>
                    <c:extLst>
                      <c:ext uri="{02D57815-91ED-43cb-92C2-25804820EDAC}">
                        <c15:formulaRef>
                          <c15:sqref>'Fuel price bench for 2024'!$B$14</c15:sqref>
                        </c15:formulaRef>
                      </c:ext>
                    </c:extLst>
                    <c:strCache>
                      <c:ptCount val="1"/>
                      <c:pt idx="0">
                        <c:v>€ 2021/GJ</c:v>
                      </c:pt>
                    </c:strCache>
                  </c:strRef>
                </c:tx>
                <c:spPr>
                  <a:ln w="28575" cap="rnd">
                    <a:solidFill>
                      <a:schemeClr val="accent1"/>
                    </a:solidFill>
                    <a:round/>
                  </a:ln>
                  <a:effectLst/>
                </c:spPr>
                <c:marker>
                  <c:symbol val="none"/>
                </c:marker>
                <c:cat>
                  <c:numRef>
                    <c:extLst>
                      <c:ext uri="{02D57815-91ED-43cb-92C2-25804820EDAC}">
                        <c15:formulaRef>
                          <c15:sqref>'Fuel price bench for 2024'!$C$14:$E$14</c15:sqref>
                        </c15:formulaRef>
                      </c:ext>
                    </c:extLst>
                    <c:numCache>
                      <c:formatCode>General</c:formatCode>
                      <c:ptCount val="3"/>
                      <c:pt idx="0">
                        <c:v>2030</c:v>
                      </c:pt>
                      <c:pt idx="1">
                        <c:v>2040</c:v>
                      </c:pt>
                      <c:pt idx="2">
                        <c:v>2050</c:v>
                      </c:pt>
                    </c:numCache>
                  </c:numRef>
                </c:cat>
                <c:val>
                  <c:numRef>
                    <c:extLst>
                      <c:ext uri="{02D57815-91ED-43cb-92C2-25804820EDAC}">
                        <c15:formulaRef>
                          <c15:sqref>'Fuel price bench for 2024'!$C$14:$E$14</c15:sqref>
                        </c15:formulaRef>
                      </c:ext>
                    </c:extLst>
                    <c:numCache>
                      <c:formatCode>General</c:formatCode>
                      <c:ptCount val="3"/>
                      <c:pt idx="0">
                        <c:v>2030</c:v>
                      </c:pt>
                      <c:pt idx="1">
                        <c:v>2040</c:v>
                      </c:pt>
                      <c:pt idx="2">
                        <c:v>2050</c:v>
                      </c:pt>
                    </c:numCache>
                  </c:numRef>
                </c:val>
                <c:smooth val="0"/>
                <c:extLst>
                  <c:ext xmlns:c16="http://schemas.microsoft.com/office/drawing/2014/chart" uri="{C3380CC4-5D6E-409C-BE32-E72D297353CC}">
                    <c16:uniqueId val="{00000007-071C-4976-BB1E-5759078C92FF}"/>
                  </c:ext>
                </c:extLst>
              </c15:ser>
            </c15:filteredLineSeries>
          </c:ext>
        </c:extLst>
      </c:lineChart>
      <c:catAx>
        <c:axId val="3629125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2917032"/>
        <c:crosses val="autoZero"/>
        <c:auto val="1"/>
        <c:lblAlgn val="ctr"/>
        <c:lblOffset val="100"/>
        <c:noMultiLvlLbl val="0"/>
      </c:catAx>
      <c:valAx>
        <c:axId val="362917032"/>
        <c:scaling>
          <c:orientation val="minMax"/>
          <c:max val="20"/>
          <c:min val="0"/>
        </c:scaling>
        <c:delete val="0"/>
        <c:axPos val="l"/>
        <c:majorGridlines>
          <c:spPr>
            <a:ln w="9525" cap="flat" cmpd="sng" algn="ctr">
              <a:solidFill>
                <a:schemeClr val="tx1">
                  <a:lumMod val="15000"/>
                  <a:lumOff val="85000"/>
                </a:schemeClr>
              </a:solidFill>
              <a:round/>
            </a:ln>
            <a:effectLst/>
          </c:spPr>
        </c:majorGridlines>
        <c:numFmt formatCode="_(* #,##0_);_(* \(#,##0\);_(*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2912544"/>
        <c:crosses val="autoZero"/>
        <c:crossBetween val="midCat"/>
        <c:majorUnit val="4"/>
      </c:valAx>
      <c:spPr>
        <a:noFill/>
        <a:ln>
          <a:noFill/>
        </a:ln>
        <a:effectLst/>
      </c:spPr>
    </c:plotArea>
    <c:legend>
      <c:legendPos val="b"/>
      <c:layout>
        <c:manualLayout>
          <c:xMode val="edge"/>
          <c:yMode val="edge"/>
          <c:x val="0.66448249457388275"/>
          <c:y val="0.1812921822272216"/>
          <c:w val="0.33148984753408078"/>
          <c:h val="0.7747590926134232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Coal price</a:t>
            </a:r>
            <a:r>
              <a:rPr lang="fr-FR" baseline="0"/>
              <a:t> - €</a:t>
            </a:r>
            <a:r>
              <a:rPr lang="fr-FR" baseline="-25000"/>
              <a:t>2021</a:t>
            </a:r>
            <a:r>
              <a:rPr lang="fr-FR" baseline="0"/>
              <a:t>/GJ</a:t>
            </a:r>
            <a:endParaRPr lang="fr-F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809536307961505"/>
          <c:y val="0.17171296296296296"/>
          <c:w val="0.53323797025371833"/>
          <c:h val="0.71567767570720342"/>
        </c:manualLayout>
      </c:layout>
      <c:lineChart>
        <c:grouping val="standard"/>
        <c:varyColors val="0"/>
        <c:ser>
          <c:idx val="1"/>
          <c:order val="1"/>
          <c:tx>
            <c:strRef>
              <c:f>'Fuel price bench for 2024'!$B$26</c:f>
              <c:strCache>
                <c:ptCount val="1"/>
                <c:pt idx="0">
                  <c:v>Fit55</c:v>
                </c:pt>
              </c:strCache>
            </c:strRef>
          </c:tx>
          <c:spPr>
            <a:ln w="28575" cap="rnd">
              <a:solidFill>
                <a:schemeClr val="accent1"/>
              </a:solidFill>
              <a:round/>
            </a:ln>
            <a:effectLst/>
          </c:spPr>
          <c:marker>
            <c:symbol val="none"/>
          </c:marker>
          <c:cat>
            <c:numRef>
              <c:f>'Fuel price bench for 2024'!$C$25:$E$25</c:f>
              <c:numCache>
                <c:formatCode>General</c:formatCode>
                <c:ptCount val="3"/>
                <c:pt idx="0">
                  <c:v>2030</c:v>
                </c:pt>
                <c:pt idx="1">
                  <c:v>2040</c:v>
                </c:pt>
                <c:pt idx="2">
                  <c:v>2050</c:v>
                </c:pt>
              </c:numCache>
            </c:numRef>
          </c:cat>
          <c:val>
            <c:numRef>
              <c:f>'Fuel price bench for 2024'!$C$26:$E$26</c:f>
              <c:numCache>
                <c:formatCode>_-* #,##0.00\ _€_-;\-* #,##0.00\ _€_-;_-* "-"??\ _€_-;_-@_-</c:formatCode>
                <c:ptCount val="3"/>
                <c:pt idx="0">
                  <c:v>2.7578604314512454</c:v>
                </c:pt>
                <c:pt idx="1">
                  <c:v>3.3806031095208819</c:v>
                </c:pt>
                <c:pt idx="2">
                  <c:v>3.7186634204729696</c:v>
                </c:pt>
              </c:numCache>
            </c:numRef>
          </c:val>
          <c:smooth val="0"/>
          <c:extLst>
            <c:ext xmlns:c16="http://schemas.microsoft.com/office/drawing/2014/chart" uri="{C3380CC4-5D6E-409C-BE32-E72D297353CC}">
              <c16:uniqueId val="{00000000-A868-46C8-8FD4-C153B84E4D3A}"/>
            </c:ext>
          </c:extLst>
        </c:ser>
        <c:ser>
          <c:idx val="2"/>
          <c:order val="2"/>
          <c:tx>
            <c:strRef>
              <c:f>'Fuel price bench for 2024'!$B$27</c:f>
              <c:strCache>
                <c:ptCount val="1"/>
                <c:pt idx="0">
                  <c:v>REPower EU</c:v>
                </c:pt>
              </c:strCache>
            </c:strRef>
          </c:tx>
          <c:spPr>
            <a:ln w="28575" cap="rnd">
              <a:solidFill>
                <a:schemeClr val="accent6"/>
              </a:solidFill>
              <a:round/>
            </a:ln>
            <a:effectLst/>
          </c:spPr>
          <c:marker>
            <c:symbol val="none"/>
          </c:marker>
          <c:cat>
            <c:numRef>
              <c:f>'Fuel price bench for 2024'!$C$25:$E$25</c:f>
              <c:numCache>
                <c:formatCode>General</c:formatCode>
                <c:ptCount val="3"/>
                <c:pt idx="0">
                  <c:v>2030</c:v>
                </c:pt>
                <c:pt idx="1">
                  <c:v>2040</c:v>
                </c:pt>
                <c:pt idx="2">
                  <c:v>2050</c:v>
                </c:pt>
              </c:numCache>
            </c:numRef>
          </c:cat>
          <c:val>
            <c:numRef>
              <c:f>'Fuel price bench for 2024'!$C$27:$E$27</c:f>
              <c:numCache>
                <c:formatCode>_-* #,##0.00\ _€_-;\-* #,##0.00\ _€_-;_-* "-"??\ _€_-;_-@_-</c:formatCode>
                <c:ptCount val="3"/>
                <c:pt idx="0">
                  <c:v>3.149298686237874</c:v>
                </c:pt>
                <c:pt idx="1">
                  <c:v>3.3806031095208819</c:v>
                </c:pt>
                <c:pt idx="2">
                  <c:v>3.7186634204729696</c:v>
                </c:pt>
              </c:numCache>
            </c:numRef>
          </c:val>
          <c:smooth val="0"/>
          <c:extLst>
            <c:ext xmlns:c16="http://schemas.microsoft.com/office/drawing/2014/chart" uri="{C3380CC4-5D6E-409C-BE32-E72D297353CC}">
              <c16:uniqueId val="{00000001-A868-46C8-8FD4-C153B84E4D3A}"/>
            </c:ext>
          </c:extLst>
        </c:ser>
        <c:ser>
          <c:idx val="3"/>
          <c:order val="3"/>
          <c:tx>
            <c:strRef>
              <c:f>'Fuel price bench for 2024'!$B$28</c:f>
              <c:strCache>
                <c:ptCount val="1"/>
                <c:pt idx="0">
                  <c:v>IEA 2022 - SPS</c:v>
                </c:pt>
              </c:strCache>
            </c:strRef>
          </c:tx>
          <c:spPr>
            <a:ln w="12700" cap="rnd">
              <a:solidFill>
                <a:srgbClr val="FF0000"/>
              </a:solidFill>
              <a:prstDash val="sysDash"/>
              <a:round/>
            </a:ln>
            <a:effectLst/>
          </c:spPr>
          <c:marker>
            <c:symbol val="none"/>
          </c:marker>
          <c:cat>
            <c:numRef>
              <c:f>'Fuel price bench for 2024'!$C$25:$E$25</c:f>
              <c:numCache>
                <c:formatCode>General</c:formatCode>
                <c:ptCount val="3"/>
                <c:pt idx="0">
                  <c:v>2030</c:v>
                </c:pt>
                <c:pt idx="1">
                  <c:v>2040</c:v>
                </c:pt>
                <c:pt idx="2">
                  <c:v>2050</c:v>
                </c:pt>
              </c:numCache>
            </c:numRef>
          </c:cat>
          <c:val>
            <c:numRef>
              <c:f>'Fuel price bench for 2024'!$C$28:$E$28</c:f>
              <c:numCache>
                <c:formatCode>_-* #,##0.00\ _€_-;\-* #,##0.00\ _€_-;_-* "-"??\ _€_-;_-@_-</c:formatCode>
                <c:ptCount val="3"/>
                <c:pt idx="0">
                  <c:v>1.7195496417604914</c:v>
                </c:pt>
                <c:pt idx="1">
                  <c:v>1.7768679631525077</c:v>
                </c:pt>
                <c:pt idx="2">
                  <c:v>1.834186284544524</c:v>
                </c:pt>
              </c:numCache>
            </c:numRef>
          </c:val>
          <c:smooth val="0"/>
          <c:extLst>
            <c:ext xmlns:c16="http://schemas.microsoft.com/office/drawing/2014/chart" uri="{C3380CC4-5D6E-409C-BE32-E72D297353CC}">
              <c16:uniqueId val="{00000002-A868-46C8-8FD4-C153B84E4D3A}"/>
            </c:ext>
          </c:extLst>
        </c:ser>
        <c:ser>
          <c:idx val="4"/>
          <c:order val="4"/>
          <c:tx>
            <c:strRef>
              <c:f>'Fuel price bench for 2024'!$B$29</c:f>
              <c:strCache>
                <c:ptCount val="1"/>
                <c:pt idx="0">
                  <c:v>IEA 2022 - APS</c:v>
                </c:pt>
              </c:strCache>
            </c:strRef>
          </c:tx>
          <c:spPr>
            <a:ln w="12700" cap="rnd">
              <a:solidFill>
                <a:srgbClr val="FF0000"/>
              </a:solidFill>
              <a:prstDash val="lgDash"/>
              <a:round/>
            </a:ln>
            <a:effectLst/>
          </c:spPr>
          <c:marker>
            <c:symbol val="none"/>
          </c:marker>
          <c:cat>
            <c:numRef>
              <c:f>'Fuel price bench for 2024'!$C$25:$E$25</c:f>
              <c:numCache>
                <c:formatCode>General</c:formatCode>
                <c:ptCount val="3"/>
                <c:pt idx="0">
                  <c:v>2030</c:v>
                </c:pt>
                <c:pt idx="1">
                  <c:v>2040</c:v>
                </c:pt>
                <c:pt idx="2">
                  <c:v>2050</c:v>
                </c:pt>
              </c:numCache>
            </c:numRef>
          </c:cat>
          <c:val>
            <c:numRef>
              <c:f>'Fuel price bench for 2024'!$C$29:$E$29</c:f>
              <c:numCache>
                <c:formatCode>_-* #,##0.00\ _€_-;\-* #,##0.00\ _€_-;_-* "-"??\ _€_-;_-@_-</c:formatCode>
                <c:ptCount val="3"/>
                <c:pt idx="0">
                  <c:v>1.7768679631525077</c:v>
                </c:pt>
                <c:pt idx="1">
                  <c:v>1.6479017400204707</c:v>
                </c:pt>
                <c:pt idx="2">
                  <c:v>1.518935516888434</c:v>
                </c:pt>
              </c:numCache>
            </c:numRef>
          </c:val>
          <c:smooth val="0"/>
          <c:extLst>
            <c:ext xmlns:c16="http://schemas.microsoft.com/office/drawing/2014/chart" uri="{C3380CC4-5D6E-409C-BE32-E72D297353CC}">
              <c16:uniqueId val="{00000003-A868-46C8-8FD4-C153B84E4D3A}"/>
            </c:ext>
          </c:extLst>
        </c:ser>
        <c:ser>
          <c:idx val="5"/>
          <c:order val="5"/>
          <c:tx>
            <c:strRef>
              <c:f>'Fuel price bench for 2024'!$B$30</c:f>
              <c:strCache>
                <c:ptCount val="1"/>
                <c:pt idx="0">
                  <c:v>IEA 2022 - NZE</c:v>
                </c:pt>
              </c:strCache>
            </c:strRef>
          </c:tx>
          <c:spPr>
            <a:ln w="12700" cap="rnd">
              <a:solidFill>
                <a:srgbClr val="FF0000"/>
              </a:solidFill>
              <a:round/>
            </a:ln>
            <a:effectLst/>
          </c:spPr>
          <c:marker>
            <c:symbol val="none"/>
          </c:marker>
          <c:cat>
            <c:numRef>
              <c:f>'Fuel price bench for 2024'!$C$25:$E$25</c:f>
              <c:numCache>
                <c:formatCode>General</c:formatCode>
                <c:ptCount val="3"/>
                <c:pt idx="0">
                  <c:v>2030</c:v>
                </c:pt>
                <c:pt idx="1">
                  <c:v>2040</c:v>
                </c:pt>
                <c:pt idx="2">
                  <c:v>2050</c:v>
                </c:pt>
              </c:numCache>
            </c:numRef>
          </c:cat>
          <c:val>
            <c:numRef>
              <c:f>'Fuel price bench for 2024'!$C$30:$E$30</c:f>
              <c:numCache>
                <c:formatCode>_-* #,##0.00\ _€_-;\-* #,##0.00\ _€_-;_-* "-"??\ _€_-;_-@_-</c:formatCode>
                <c:ptCount val="3"/>
                <c:pt idx="0">
                  <c:v>1.4902763561924259</c:v>
                </c:pt>
                <c:pt idx="1">
                  <c:v>1.346980552712385</c:v>
                </c:pt>
                <c:pt idx="2">
                  <c:v>1.2036847492323439</c:v>
                </c:pt>
              </c:numCache>
            </c:numRef>
          </c:val>
          <c:smooth val="0"/>
          <c:extLst>
            <c:ext xmlns:c16="http://schemas.microsoft.com/office/drawing/2014/chart" uri="{C3380CC4-5D6E-409C-BE32-E72D297353CC}">
              <c16:uniqueId val="{00000004-A868-46C8-8FD4-C153B84E4D3A}"/>
            </c:ext>
          </c:extLst>
        </c:ser>
        <c:ser>
          <c:idx val="6"/>
          <c:order val="6"/>
          <c:tx>
            <c:strRef>
              <c:f>'Fuel price bench for 2024'!$B$31</c:f>
              <c:strCache>
                <c:ptCount val="1"/>
                <c:pt idx="0">
                  <c:v>NT 2022</c:v>
                </c:pt>
              </c:strCache>
            </c:strRef>
          </c:tx>
          <c:spPr>
            <a:ln w="28575" cap="rnd">
              <a:solidFill>
                <a:schemeClr val="accent2"/>
              </a:solidFill>
              <a:round/>
            </a:ln>
            <a:effectLst/>
          </c:spPr>
          <c:marker>
            <c:symbol val="none"/>
          </c:marker>
          <c:cat>
            <c:numRef>
              <c:f>'Fuel price bench for 2024'!$C$25:$E$25</c:f>
              <c:numCache>
                <c:formatCode>General</c:formatCode>
                <c:ptCount val="3"/>
                <c:pt idx="0">
                  <c:v>2030</c:v>
                </c:pt>
                <c:pt idx="1">
                  <c:v>2040</c:v>
                </c:pt>
                <c:pt idx="2">
                  <c:v>2050</c:v>
                </c:pt>
              </c:numCache>
            </c:numRef>
          </c:cat>
          <c:val>
            <c:numRef>
              <c:f>'Fuel price bench for 2024'!$C$31:$E$31</c:f>
              <c:numCache>
                <c:formatCode>_-* #,##0.00\ _€_-;\-* #,##0.00\ _€_-;_-* "-"??\ _€_-;_-@_-</c:formatCode>
                <c:ptCount val="3"/>
                <c:pt idx="0">
                  <c:v>2.7004969344770595</c:v>
                </c:pt>
                <c:pt idx="1">
                  <c:v>2.6242732306813363</c:v>
                </c:pt>
              </c:numCache>
            </c:numRef>
          </c:val>
          <c:smooth val="0"/>
          <c:extLst>
            <c:ext xmlns:c16="http://schemas.microsoft.com/office/drawing/2014/chart" uri="{C3380CC4-5D6E-409C-BE32-E72D297353CC}">
              <c16:uniqueId val="{00000005-A868-46C8-8FD4-C153B84E4D3A}"/>
            </c:ext>
          </c:extLst>
        </c:ser>
        <c:ser>
          <c:idx val="7"/>
          <c:order val="7"/>
          <c:tx>
            <c:strRef>
              <c:f>'Fuel price bench for 2024'!$B$32</c:f>
              <c:strCache>
                <c:ptCount val="1"/>
                <c:pt idx="0">
                  <c:v>DE/GA 2022</c:v>
                </c:pt>
              </c:strCache>
            </c:strRef>
          </c:tx>
          <c:spPr>
            <a:ln w="28575" cap="rnd">
              <a:solidFill>
                <a:srgbClr val="7030A0"/>
              </a:solidFill>
              <a:round/>
            </a:ln>
            <a:effectLst/>
          </c:spPr>
          <c:marker>
            <c:symbol val="none"/>
          </c:marker>
          <c:cat>
            <c:numRef>
              <c:f>'Fuel price bench for 2024'!$C$25:$E$25</c:f>
              <c:numCache>
                <c:formatCode>General</c:formatCode>
                <c:ptCount val="3"/>
                <c:pt idx="0">
                  <c:v>2030</c:v>
                </c:pt>
                <c:pt idx="1">
                  <c:v>2040</c:v>
                </c:pt>
                <c:pt idx="2">
                  <c:v>2050</c:v>
                </c:pt>
              </c:numCache>
            </c:numRef>
          </c:cat>
          <c:val>
            <c:numRef>
              <c:f>'Fuel price bench for 2024'!$C$32:$E$32</c:f>
              <c:numCache>
                <c:formatCode>_-* #,##0.00\ _€_-;\-* #,##0.00\ _€_-;_-* "-"??\ _€_-;_-@_-</c:formatCode>
                <c:ptCount val="3"/>
                <c:pt idx="0">
                  <c:v>2.145152806822503</c:v>
                </c:pt>
                <c:pt idx="1">
                  <c:v>2.0907073041112718</c:v>
                </c:pt>
                <c:pt idx="2">
                  <c:v>2.0362618014000411</c:v>
                </c:pt>
              </c:numCache>
            </c:numRef>
          </c:val>
          <c:smooth val="0"/>
          <c:extLst>
            <c:ext xmlns:c16="http://schemas.microsoft.com/office/drawing/2014/chart" uri="{C3380CC4-5D6E-409C-BE32-E72D297353CC}">
              <c16:uniqueId val="{00000006-A868-46C8-8FD4-C153B84E4D3A}"/>
            </c:ext>
          </c:extLst>
        </c:ser>
        <c:dLbls>
          <c:showLegendKey val="0"/>
          <c:showVal val="0"/>
          <c:showCatName val="0"/>
          <c:showSerName val="0"/>
          <c:showPercent val="0"/>
          <c:showBubbleSize val="0"/>
        </c:dLbls>
        <c:smooth val="0"/>
        <c:axId val="362969920"/>
        <c:axId val="363376104"/>
        <c:extLst>
          <c:ext xmlns:c15="http://schemas.microsoft.com/office/drawing/2012/chart" uri="{02D57815-91ED-43cb-92C2-25804820EDAC}">
            <c15:filteredLineSeries>
              <c15:ser>
                <c:idx val="0"/>
                <c:order val="0"/>
                <c:tx>
                  <c:strRef>
                    <c:extLst>
                      <c:ext uri="{02D57815-91ED-43cb-92C2-25804820EDAC}">
                        <c15:formulaRef>
                          <c15:sqref>'Fuel price bench for 2024'!$B$25</c15:sqref>
                        </c15:formulaRef>
                      </c:ext>
                    </c:extLst>
                    <c:strCache>
                      <c:ptCount val="1"/>
                      <c:pt idx="0">
                        <c:v>€ 2021/GJ</c:v>
                      </c:pt>
                    </c:strCache>
                  </c:strRef>
                </c:tx>
                <c:spPr>
                  <a:ln w="28575" cap="rnd">
                    <a:solidFill>
                      <a:schemeClr val="accent1"/>
                    </a:solidFill>
                    <a:round/>
                  </a:ln>
                  <a:effectLst/>
                </c:spPr>
                <c:marker>
                  <c:symbol val="none"/>
                </c:marker>
                <c:cat>
                  <c:numRef>
                    <c:extLst>
                      <c:ext uri="{02D57815-91ED-43cb-92C2-25804820EDAC}">
                        <c15:formulaRef>
                          <c15:sqref>'Fuel price bench for 2024'!$C$25:$E$25</c15:sqref>
                        </c15:formulaRef>
                      </c:ext>
                    </c:extLst>
                    <c:numCache>
                      <c:formatCode>General</c:formatCode>
                      <c:ptCount val="3"/>
                      <c:pt idx="0">
                        <c:v>2030</c:v>
                      </c:pt>
                      <c:pt idx="1">
                        <c:v>2040</c:v>
                      </c:pt>
                      <c:pt idx="2">
                        <c:v>2050</c:v>
                      </c:pt>
                    </c:numCache>
                  </c:numRef>
                </c:cat>
                <c:val>
                  <c:numRef>
                    <c:extLst>
                      <c:ext uri="{02D57815-91ED-43cb-92C2-25804820EDAC}">
                        <c15:formulaRef>
                          <c15:sqref>'Fuel price bench for 2024'!$C$25:$E$25</c15:sqref>
                        </c15:formulaRef>
                      </c:ext>
                    </c:extLst>
                    <c:numCache>
                      <c:formatCode>General</c:formatCode>
                      <c:ptCount val="3"/>
                      <c:pt idx="0">
                        <c:v>2030</c:v>
                      </c:pt>
                      <c:pt idx="1">
                        <c:v>2040</c:v>
                      </c:pt>
                      <c:pt idx="2">
                        <c:v>2050</c:v>
                      </c:pt>
                    </c:numCache>
                  </c:numRef>
                </c:val>
                <c:smooth val="0"/>
                <c:extLst>
                  <c:ext xmlns:c16="http://schemas.microsoft.com/office/drawing/2014/chart" uri="{C3380CC4-5D6E-409C-BE32-E72D297353CC}">
                    <c16:uniqueId val="{00000007-A868-46C8-8FD4-C153B84E4D3A}"/>
                  </c:ext>
                </c:extLst>
              </c15:ser>
            </c15:filteredLineSeries>
          </c:ext>
        </c:extLst>
      </c:lineChart>
      <c:catAx>
        <c:axId val="362969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376104"/>
        <c:crosses val="autoZero"/>
        <c:auto val="1"/>
        <c:lblAlgn val="ctr"/>
        <c:lblOffset val="100"/>
        <c:noMultiLvlLbl val="0"/>
      </c:catAx>
      <c:valAx>
        <c:axId val="363376104"/>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2969920"/>
        <c:crosses val="autoZero"/>
        <c:crossBetween val="midCat"/>
      </c:valAx>
      <c:spPr>
        <a:noFill/>
        <a:ln>
          <a:noFill/>
        </a:ln>
        <a:effectLst/>
      </c:spPr>
    </c:plotArea>
    <c:legend>
      <c:legendPos val="b"/>
      <c:layout>
        <c:manualLayout>
          <c:xMode val="edge"/>
          <c:yMode val="edge"/>
          <c:x val="0.66724846894138234"/>
          <c:y val="0.1846375874569931"/>
          <c:w val="0.30468285214348206"/>
          <c:h val="0.7743066491688537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Carbon price - €</a:t>
            </a:r>
            <a:r>
              <a:rPr lang="fr-FR" baseline="-25000"/>
              <a:t>2021</a:t>
            </a:r>
            <a:r>
              <a:rPr lang="fr-FR"/>
              <a:t>/t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51202974628171"/>
          <c:y val="0.17171296296296296"/>
          <c:w val="0.54248797025371831"/>
          <c:h val="0.70469746591410587"/>
        </c:manualLayout>
      </c:layout>
      <c:lineChart>
        <c:grouping val="standard"/>
        <c:varyColors val="0"/>
        <c:ser>
          <c:idx val="3"/>
          <c:order val="3"/>
          <c:tx>
            <c:strRef>
              <c:f>'Fuel price bench for 2024'!$B$39</c:f>
              <c:strCache>
                <c:ptCount val="1"/>
                <c:pt idx="0">
                  <c:v>IEA 2022 - SPS</c:v>
                </c:pt>
              </c:strCache>
            </c:strRef>
          </c:tx>
          <c:spPr>
            <a:ln w="12700" cap="rnd">
              <a:solidFill>
                <a:srgbClr val="FF0000"/>
              </a:solidFill>
              <a:prstDash val="sysDash"/>
              <a:round/>
            </a:ln>
            <a:effectLst/>
          </c:spPr>
          <c:marker>
            <c:symbol val="none"/>
          </c:marker>
          <c:cat>
            <c:numRef>
              <c:f>'Fuel price bench for 2024'!$C$36:$E$36</c:f>
              <c:numCache>
                <c:formatCode>General</c:formatCode>
                <c:ptCount val="3"/>
                <c:pt idx="0">
                  <c:v>2030</c:v>
                </c:pt>
                <c:pt idx="1">
                  <c:v>2040</c:v>
                </c:pt>
                <c:pt idx="2">
                  <c:v>2050</c:v>
                </c:pt>
              </c:numCache>
            </c:numRef>
          </c:cat>
          <c:val>
            <c:numRef>
              <c:f>'Fuel price bench for 2024'!$C$39:$E$39</c:f>
              <c:numCache>
                <c:formatCode>_-* #,##0\ _€_-;\-* #,##0\ _€_-;_-* "-"??\ _€_-;_-@_-</c:formatCode>
                <c:ptCount val="3"/>
                <c:pt idx="0">
                  <c:v>75.599999999999994</c:v>
                </c:pt>
                <c:pt idx="1">
                  <c:v>82.32</c:v>
                </c:pt>
                <c:pt idx="2">
                  <c:v>94.92</c:v>
                </c:pt>
              </c:numCache>
            </c:numRef>
          </c:val>
          <c:smooth val="0"/>
          <c:extLst>
            <c:ext xmlns:c16="http://schemas.microsoft.com/office/drawing/2014/chart" uri="{C3380CC4-5D6E-409C-BE32-E72D297353CC}">
              <c16:uniqueId val="{00000000-032E-436D-B344-6A709B10DE02}"/>
            </c:ext>
          </c:extLst>
        </c:ser>
        <c:ser>
          <c:idx val="4"/>
          <c:order val="4"/>
          <c:tx>
            <c:strRef>
              <c:f>'Fuel price bench for 2024'!$B$40</c:f>
              <c:strCache>
                <c:ptCount val="1"/>
                <c:pt idx="0">
                  <c:v>IEA 2022 - APS</c:v>
                </c:pt>
              </c:strCache>
            </c:strRef>
          </c:tx>
          <c:spPr>
            <a:ln w="12700" cap="rnd">
              <a:solidFill>
                <a:srgbClr val="FF0000"/>
              </a:solidFill>
              <a:prstDash val="lgDash"/>
              <a:round/>
            </a:ln>
            <a:effectLst/>
          </c:spPr>
          <c:marker>
            <c:symbol val="none"/>
          </c:marker>
          <c:cat>
            <c:numRef>
              <c:f>'Fuel price bench for 2024'!$C$36:$E$36</c:f>
              <c:numCache>
                <c:formatCode>General</c:formatCode>
                <c:ptCount val="3"/>
                <c:pt idx="0">
                  <c:v>2030</c:v>
                </c:pt>
                <c:pt idx="1">
                  <c:v>2040</c:v>
                </c:pt>
                <c:pt idx="2">
                  <c:v>2050</c:v>
                </c:pt>
              </c:numCache>
            </c:numRef>
          </c:cat>
          <c:val>
            <c:numRef>
              <c:f>'Fuel price bench for 2024'!$C$40:$E$40</c:f>
              <c:numCache>
                <c:formatCode>_-* #,##0\ _€_-;\-* #,##0\ _€_-;_-* "-"??\ _€_-;_-@_-</c:formatCode>
                <c:ptCount val="3"/>
                <c:pt idx="0">
                  <c:v>113.39999999999999</c:v>
                </c:pt>
                <c:pt idx="1">
                  <c:v>147</c:v>
                </c:pt>
                <c:pt idx="2">
                  <c:v>168</c:v>
                </c:pt>
              </c:numCache>
            </c:numRef>
          </c:val>
          <c:smooth val="0"/>
          <c:extLst>
            <c:ext xmlns:c16="http://schemas.microsoft.com/office/drawing/2014/chart" uri="{C3380CC4-5D6E-409C-BE32-E72D297353CC}">
              <c16:uniqueId val="{00000001-032E-436D-B344-6A709B10DE02}"/>
            </c:ext>
          </c:extLst>
        </c:ser>
        <c:ser>
          <c:idx val="5"/>
          <c:order val="5"/>
          <c:tx>
            <c:strRef>
              <c:f>'Fuel price bench for 2024'!$B$41</c:f>
              <c:strCache>
                <c:ptCount val="1"/>
                <c:pt idx="0">
                  <c:v>IEA 2022 - NZE</c:v>
                </c:pt>
              </c:strCache>
            </c:strRef>
          </c:tx>
          <c:spPr>
            <a:ln w="12700" cap="rnd">
              <a:solidFill>
                <a:srgbClr val="FF0000"/>
              </a:solidFill>
              <a:round/>
            </a:ln>
            <a:effectLst/>
          </c:spPr>
          <c:marker>
            <c:symbol val="none"/>
          </c:marker>
          <c:cat>
            <c:numRef>
              <c:f>'Fuel price bench for 2024'!$C$36:$E$36</c:f>
              <c:numCache>
                <c:formatCode>General</c:formatCode>
                <c:ptCount val="3"/>
                <c:pt idx="0">
                  <c:v>2030</c:v>
                </c:pt>
                <c:pt idx="1">
                  <c:v>2040</c:v>
                </c:pt>
                <c:pt idx="2">
                  <c:v>2050</c:v>
                </c:pt>
              </c:numCache>
            </c:numRef>
          </c:cat>
          <c:val>
            <c:numRef>
              <c:f>'Fuel price bench for 2024'!$C$41:$E$41</c:f>
              <c:numCache>
                <c:formatCode>_-* #,##0\ _€_-;\-* #,##0\ _€_-;_-* "-"??\ _€_-;_-@_-</c:formatCode>
                <c:ptCount val="3"/>
                <c:pt idx="0">
                  <c:v>117.6</c:v>
                </c:pt>
                <c:pt idx="1">
                  <c:v>172.2</c:v>
                </c:pt>
                <c:pt idx="2">
                  <c:v>210</c:v>
                </c:pt>
              </c:numCache>
            </c:numRef>
          </c:val>
          <c:smooth val="0"/>
          <c:extLst>
            <c:ext xmlns:c16="http://schemas.microsoft.com/office/drawing/2014/chart" uri="{C3380CC4-5D6E-409C-BE32-E72D297353CC}">
              <c16:uniqueId val="{00000002-032E-436D-B344-6A709B10DE02}"/>
            </c:ext>
          </c:extLst>
        </c:ser>
        <c:ser>
          <c:idx val="6"/>
          <c:order val="6"/>
          <c:tx>
            <c:strRef>
              <c:f>'Fuel price bench for 2024'!$B$42</c:f>
              <c:strCache>
                <c:ptCount val="1"/>
                <c:pt idx="0">
                  <c:v>NT 2022</c:v>
                </c:pt>
              </c:strCache>
            </c:strRef>
          </c:tx>
          <c:spPr>
            <a:ln w="28575" cap="rnd">
              <a:solidFill>
                <a:schemeClr val="accent2"/>
              </a:solidFill>
              <a:round/>
            </a:ln>
            <a:effectLst/>
          </c:spPr>
          <c:marker>
            <c:symbol val="none"/>
          </c:marker>
          <c:cat>
            <c:numRef>
              <c:f>'Fuel price bench for 2024'!$C$36:$E$36</c:f>
              <c:numCache>
                <c:formatCode>General</c:formatCode>
                <c:ptCount val="3"/>
                <c:pt idx="0">
                  <c:v>2030</c:v>
                </c:pt>
                <c:pt idx="1">
                  <c:v>2040</c:v>
                </c:pt>
                <c:pt idx="2">
                  <c:v>2050</c:v>
                </c:pt>
              </c:numCache>
            </c:numRef>
          </c:cat>
          <c:val>
            <c:numRef>
              <c:f>'Fuel price bench for 2024'!$C$42:$E$42</c:f>
              <c:numCache>
                <c:formatCode>_-* #,##0\ _€_-;\-* #,##0\ _€_-;_-* "-"??\ _€_-;_-@_-</c:formatCode>
                <c:ptCount val="3"/>
                <c:pt idx="0">
                  <c:v>76.223703795723452</c:v>
                </c:pt>
                <c:pt idx="1">
                  <c:v>98.001904880215875</c:v>
                </c:pt>
              </c:numCache>
            </c:numRef>
          </c:val>
          <c:smooth val="0"/>
          <c:extLst>
            <c:ext xmlns:c16="http://schemas.microsoft.com/office/drawing/2014/chart" uri="{C3380CC4-5D6E-409C-BE32-E72D297353CC}">
              <c16:uniqueId val="{00000003-032E-436D-B344-6A709B10DE02}"/>
            </c:ext>
          </c:extLst>
        </c:ser>
        <c:ser>
          <c:idx val="7"/>
          <c:order val="7"/>
          <c:tx>
            <c:strRef>
              <c:f>'Fuel price bench for 2024'!$B$43</c:f>
              <c:strCache>
                <c:ptCount val="1"/>
                <c:pt idx="0">
                  <c:v>DE/GA 2022</c:v>
                </c:pt>
              </c:strCache>
            </c:strRef>
          </c:tx>
          <c:spPr>
            <a:ln w="28575" cap="rnd">
              <a:solidFill>
                <a:srgbClr val="7030A0"/>
              </a:solidFill>
              <a:round/>
            </a:ln>
            <a:effectLst/>
          </c:spPr>
          <c:marker>
            <c:symbol val="none"/>
          </c:marker>
          <c:cat>
            <c:numRef>
              <c:f>'Fuel price bench for 2024'!$C$36:$E$36</c:f>
              <c:numCache>
                <c:formatCode>General</c:formatCode>
                <c:ptCount val="3"/>
                <c:pt idx="0">
                  <c:v>2030</c:v>
                </c:pt>
                <c:pt idx="1">
                  <c:v>2040</c:v>
                </c:pt>
                <c:pt idx="2">
                  <c:v>2050</c:v>
                </c:pt>
              </c:numCache>
            </c:numRef>
          </c:cat>
          <c:val>
            <c:numRef>
              <c:f>'Fuel price bench for 2024'!$C$43:$E$43</c:f>
              <c:numCache>
                <c:formatCode>_-* #,##0\ _€_-;\-* #,##0\ _€_-;_-* "-"??\ _€_-;_-@_-</c:formatCode>
                <c:ptCount val="3"/>
                <c:pt idx="0">
                  <c:v>84.934984229520424</c:v>
                </c:pt>
                <c:pt idx="1">
                  <c:v>133.93593666962838</c:v>
                </c:pt>
                <c:pt idx="2">
                  <c:v>182.93688910973631</c:v>
                </c:pt>
              </c:numCache>
            </c:numRef>
          </c:val>
          <c:smooth val="0"/>
          <c:extLst>
            <c:ext xmlns:c16="http://schemas.microsoft.com/office/drawing/2014/chart" uri="{C3380CC4-5D6E-409C-BE32-E72D297353CC}">
              <c16:uniqueId val="{00000004-032E-436D-B344-6A709B10DE02}"/>
            </c:ext>
          </c:extLst>
        </c:ser>
        <c:dLbls>
          <c:showLegendKey val="0"/>
          <c:showVal val="0"/>
          <c:showCatName val="0"/>
          <c:showSerName val="0"/>
          <c:showPercent val="0"/>
          <c:showBubbleSize val="0"/>
        </c:dLbls>
        <c:smooth val="0"/>
        <c:axId val="363648920"/>
        <c:axId val="363733496"/>
        <c:extLst>
          <c:ext xmlns:c15="http://schemas.microsoft.com/office/drawing/2012/chart" uri="{02D57815-91ED-43cb-92C2-25804820EDAC}">
            <c15:filteredLineSeries>
              <c15:ser>
                <c:idx val="0"/>
                <c:order val="0"/>
                <c:tx>
                  <c:strRef>
                    <c:extLst>
                      <c:ext uri="{02D57815-91ED-43cb-92C2-25804820EDAC}">
                        <c15:formulaRef>
                          <c15:sqref>'Fuel price bench for 2024'!$B$36</c15:sqref>
                        </c15:formulaRef>
                      </c:ext>
                    </c:extLst>
                    <c:strCache>
                      <c:ptCount val="1"/>
                      <c:pt idx="0">
                        <c:v>€ 2021/GJ</c:v>
                      </c:pt>
                    </c:strCache>
                  </c:strRef>
                </c:tx>
                <c:spPr>
                  <a:ln w="28575" cap="rnd">
                    <a:solidFill>
                      <a:schemeClr val="accent1"/>
                    </a:solidFill>
                    <a:round/>
                  </a:ln>
                  <a:effectLst/>
                </c:spPr>
                <c:marker>
                  <c:symbol val="none"/>
                </c:marker>
                <c:cat>
                  <c:numRef>
                    <c:extLst>
                      <c:ext uri="{02D57815-91ED-43cb-92C2-25804820EDAC}">
                        <c15:formulaRef>
                          <c15:sqref>'Fuel price bench for 2024'!$C$36:$E$36</c15:sqref>
                        </c15:formulaRef>
                      </c:ext>
                    </c:extLst>
                    <c:numCache>
                      <c:formatCode>General</c:formatCode>
                      <c:ptCount val="3"/>
                      <c:pt idx="0">
                        <c:v>2030</c:v>
                      </c:pt>
                      <c:pt idx="1">
                        <c:v>2040</c:v>
                      </c:pt>
                      <c:pt idx="2">
                        <c:v>2050</c:v>
                      </c:pt>
                    </c:numCache>
                  </c:numRef>
                </c:cat>
                <c:val>
                  <c:numRef>
                    <c:extLst>
                      <c:ext uri="{02D57815-91ED-43cb-92C2-25804820EDAC}">
                        <c15:formulaRef>
                          <c15:sqref>'Fuel price bench for 2024'!$C$36:$E$36</c15:sqref>
                        </c15:formulaRef>
                      </c:ext>
                    </c:extLst>
                    <c:numCache>
                      <c:formatCode>General</c:formatCode>
                      <c:ptCount val="3"/>
                      <c:pt idx="0">
                        <c:v>2030</c:v>
                      </c:pt>
                      <c:pt idx="1">
                        <c:v>2040</c:v>
                      </c:pt>
                      <c:pt idx="2">
                        <c:v>2050</c:v>
                      </c:pt>
                    </c:numCache>
                  </c:numRef>
                </c:val>
                <c:smooth val="0"/>
                <c:extLst>
                  <c:ext xmlns:c16="http://schemas.microsoft.com/office/drawing/2014/chart" uri="{C3380CC4-5D6E-409C-BE32-E72D297353CC}">
                    <c16:uniqueId val="{00000005-032E-436D-B344-6A709B10DE02}"/>
                  </c:ext>
                </c:extLst>
              </c15:ser>
            </c15:filteredLineSeries>
            <c15:filteredLineSeries>
              <c15:ser>
                <c:idx val="1"/>
                <c:order val="1"/>
                <c:tx>
                  <c:strRef>
                    <c:extLst xmlns:c15="http://schemas.microsoft.com/office/drawing/2012/chart">
                      <c:ext xmlns:c15="http://schemas.microsoft.com/office/drawing/2012/chart" uri="{02D57815-91ED-43cb-92C2-25804820EDAC}">
                        <c15:formulaRef>
                          <c15:sqref>'Fuel price bench for 2024'!$B$37</c15:sqref>
                        </c15:formulaRef>
                      </c:ext>
                    </c:extLst>
                    <c:strCache>
                      <c:ptCount val="1"/>
                      <c:pt idx="0">
                        <c:v>Fit55</c:v>
                      </c:pt>
                    </c:strCache>
                  </c:strRef>
                </c:tx>
                <c:spPr>
                  <a:ln w="28575" cap="rnd">
                    <a:solidFill>
                      <a:schemeClr val="accent2"/>
                    </a:solidFill>
                    <a:round/>
                  </a:ln>
                  <a:effectLst/>
                </c:spPr>
                <c:marker>
                  <c:symbol val="none"/>
                </c:marker>
                <c:cat>
                  <c:numRef>
                    <c:extLst xmlns:c15="http://schemas.microsoft.com/office/drawing/2012/chart">
                      <c:ext xmlns:c15="http://schemas.microsoft.com/office/drawing/2012/chart" uri="{02D57815-91ED-43cb-92C2-25804820EDAC}">
                        <c15:formulaRef>
                          <c15:sqref>'Fuel price bench for 2024'!$C$36:$E$36</c15:sqref>
                        </c15:formulaRef>
                      </c:ext>
                    </c:extLst>
                    <c:numCache>
                      <c:formatCode>General</c:formatCode>
                      <c:ptCount val="3"/>
                      <c:pt idx="0">
                        <c:v>2030</c:v>
                      </c:pt>
                      <c:pt idx="1">
                        <c:v>2040</c:v>
                      </c:pt>
                      <c:pt idx="2">
                        <c:v>2050</c:v>
                      </c:pt>
                    </c:numCache>
                  </c:numRef>
                </c:cat>
                <c:val>
                  <c:numRef>
                    <c:extLst xmlns:c15="http://schemas.microsoft.com/office/drawing/2012/chart">
                      <c:ext xmlns:c15="http://schemas.microsoft.com/office/drawing/2012/chart" uri="{02D57815-91ED-43cb-92C2-25804820EDAC}">
                        <c15:formulaRef>
                          <c15:sqref>'Fuel price bench for 2024'!$C$37:$E$37</c15:sqref>
                        </c15:formulaRef>
                      </c:ext>
                    </c:extLst>
                    <c:numCache>
                      <c:formatCode>_-* #,##0\ _€_-;\-* #,##0\ _€_-;_-* "-"??\ _€_-;_-@_-</c:formatCode>
                      <c:ptCount val="3"/>
                    </c:numCache>
                  </c:numRef>
                </c:val>
                <c:smooth val="0"/>
                <c:extLst xmlns:c15="http://schemas.microsoft.com/office/drawing/2012/chart">
                  <c:ext xmlns:c16="http://schemas.microsoft.com/office/drawing/2014/chart" uri="{C3380CC4-5D6E-409C-BE32-E72D297353CC}">
                    <c16:uniqueId val="{00000006-032E-436D-B344-6A709B10DE02}"/>
                  </c:ext>
                </c:extLst>
              </c15:ser>
            </c15:filteredLineSeries>
            <c15:filteredLineSeries>
              <c15:ser>
                <c:idx val="2"/>
                <c:order val="2"/>
                <c:tx>
                  <c:strRef>
                    <c:extLst xmlns:c15="http://schemas.microsoft.com/office/drawing/2012/chart">
                      <c:ext xmlns:c15="http://schemas.microsoft.com/office/drawing/2012/chart" uri="{02D57815-91ED-43cb-92C2-25804820EDAC}">
                        <c15:formulaRef>
                          <c15:sqref>'Fuel price bench for 2024'!$B$38</c15:sqref>
                        </c15:formulaRef>
                      </c:ext>
                    </c:extLst>
                    <c:strCache>
                      <c:ptCount val="1"/>
                      <c:pt idx="0">
                        <c:v>REPower EU</c:v>
                      </c:pt>
                    </c:strCache>
                  </c:strRef>
                </c:tx>
                <c:spPr>
                  <a:ln w="28575" cap="rnd">
                    <a:solidFill>
                      <a:schemeClr val="accent3"/>
                    </a:solidFill>
                    <a:round/>
                  </a:ln>
                  <a:effectLst/>
                </c:spPr>
                <c:marker>
                  <c:symbol val="none"/>
                </c:marker>
                <c:cat>
                  <c:numRef>
                    <c:extLst xmlns:c15="http://schemas.microsoft.com/office/drawing/2012/chart">
                      <c:ext xmlns:c15="http://schemas.microsoft.com/office/drawing/2012/chart" uri="{02D57815-91ED-43cb-92C2-25804820EDAC}">
                        <c15:formulaRef>
                          <c15:sqref>'Fuel price bench for 2024'!$C$36:$E$36</c15:sqref>
                        </c15:formulaRef>
                      </c:ext>
                    </c:extLst>
                    <c:numCache>
                      <c:formatCode>General</c:formatCode>
                      <c:ptCount val="3"/>
                      <c:pt idx="0">
                        <c:v>2030</c:v>
                      </c:pt>
                      <c:pt idx="1">
                        <c:v>2040</c:v>
                      </c:pt>
                      <c:pt idx="2">
                        <c:v>2050</c:v>
                      </c:pt>
                    </c:numCache>
                  </c:numRef>
                </c:cat>
                <c:val>
                  <c:numRef>
                    <c:extLst xmlns:c15="http://schemas.microsoft.com/office/drawing/2012/chart">
                      <c:ext xmlns:c15="http://schemas.microsoft.com/office/drawing/2012/chart" uri="{02D57815-91ED-43cb-92C2-25804820EDAC}">
                        <c15:formulaRef>
                          <c15:sqref>'Fuel price bench for 2024'!$C$38:$E$38</c15:sqref>
                        </c15:formulaRef>
                      </c:ext>
                    </c:extLst>
                    <c:numCache>
                      <c:formatCode>_-* #,##0\ _€_-;\-* #,##0\ _€_-;_-* "-"??\ _€_-;_-@_-</c:formatCode>
                      <c:ptCount val="3"/>
                    </c:numCache>
                  </c:numRef>
                </c:val>
                <c:smooth val="0"/>
                <c:extLst xmlns:c15="http://schemas.microsoft.com/office/drawing/2012/chart">
                  <c:ext xmlns:c16="http://schemas.microsoft.com/office/drawing/2014/chart" uri="{C3380CC4-5D6E-409C-BE32-E72D297353CC}">
                    <c16:uniqueId val="{00000007-032E-436D-B344-6A709B10DE02}"/>
                  </c:ext>
                </c:extLst>
              </c15:ser>
            </c15:filteredLineSeries>
          </c:ext>
        </c:extLst>
      </c:lineChart>
      <c:catAx>
        <c:axId val="363648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733496"/>
        <c:crosses val="autoZero"/>
        <c:auto val="1"/>
        <c:lblAlgn val="ctr"/>
        <c:lblOffset val="100"/>
        <c:noMultiLvlLbl val="0"/>
      </c:catAx>
      <c:valAx>
        <c:axId val="363733496"/>
        <c:scaling>
          <c:orientation val="minMax"/>
          <c:min val="50"/>
        </c:scaling>
        <c:delete val="0"/>
        <c:axPos val="l"/>
        <c:majorGridlines>
          <c:spPr>
            <a:ln w="9525" cap="flat" cmpd="sng" algn="ctr">
              <a:solidFill>
                <a:schemeClr val="tx1">
                  <a:lumMod val="15000"/>
                  <a:lumOff val="85000"/>
                </a:schemeClr>
              </a:solidFill>
              <a:round/>
            </a:ln>
            <a:effectLst/>
          </c:spPr>
        </c:majorGridlines>
        <c:numFmt formatCode="_-* #,##0\ _€_-;\-* #,##0\ _€_-;_-* &quot;-&quot;??\ _€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648920"/>
        <c:crosses val="autoZero"/>
        <c:crossBetween val="between"/>
      </c:valAx>
      <c:spPr>
        <a:noFill/>
        <a:ln>
          <a:noFill/>
        </a:ln>
        <a:effectLst/>
      </c:spPr>
    </c:plotArea>
    <c:legend>
      <c:legendPos val="b"/>
      <c:layout>
        <c:manualLayout>
          <c:xMode val="edge"/>
          <c:yMode val="edge"/>
          <c:x val="0.71293635170603675"/>
          <c:y val="0.15682706328375623"/>
          <c:w val="0.26023840769903767"/>
          <c:h val="0.8153951589384660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28575" cap="rnd">
              <a:solidFill>
                <a:schemeClr val="accent1"/>
              </a:solidFill>
              <a:round/>
            </a:ln>
            <a:effectLst/>
          </c:spPr>
          <c:marker>
            <c:symbol val="none"/>
          </c:marker>
          <c:val>
            <c:numRef>
              <c:f>'Oil RePowerEU'!$C$6:$C$19</c:f>
              <c:numCache>
                <c:formatCode>General</c:formatCode>
                <c:ptCount val="14"/>
                <c:pt idx="0">
                  <c:v>100</c:v>
                </c:pt>
                <c:pt idx="1">
                  <c:v>100</c:v>
                </c:pt>
                <c:pt idx="2">
                  <c:v>100</c:v>
                </c:pt>
                <c:pt idx="3">
                  <c:v>100</c:v>
                </c:pt>
                <c:pt idx="4">
                  <c:v>100</c:v>
                </c:pt>
                <c:pt idx="5">
                  <c:v>100</c:v>
                </c:pt>
                <c:pt idx="6">
                  <c:v>100</c:v>
                </c:pt>
                <c:pt idx="7">
                  <c:v>100</c:v>
                </c:pt>
                <c:pt idx="8">
                  <c:v>100</c:v>
                </c:pt>
              </c:numCache>
            </c:numRef>
          </c:val>
          <c:smooth val="0"/>
          <c:extLst>
            <c:ext xmlns:c16="http://schemas.microsoft.com/office/drawing/2014/chart" uri="{C3380CC4-5D6E-409C-BE32-E72D297353CC}">
              <c16:uniqueId val="{00000000-533B-437A-945D-C19BC5C763C2}"/>
            </c:ext>
          </c:extLst>
        </c:ser>
        <c:dLbls>
          <c:showLegendKey val="0"/>
          <c:showVal val="0"/>
          <c:showCatName val="0"/>
          <c:showSerName val="0"/>
          <c:showPercent val="0"/>
          <c:showBubbleSize val="0"/>
        </c:dLbls>
        <c:smooth val="0"/>
        <c:axId val="299383504"/>
        <c:axId val="299383896"/>
      </c:lineChart>
      <c:catAx>
        <c:axId val="29938350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99383896"/>
        <c:crosses val="autoZero"/>
        <c:auto val="1"/>
        <c:lblAlgn val="ctr"/>
        <c:lblOffset val="100"/>
        <c:noMultiLvlLbl val="0"/>
      </c:catAx>
      <c:valAx>
        <c:axId val="2993838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993835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spPr>
            <a:ln w="28575" cap="rnd">
              <a:solidFill>
                <a:schemeClr val="accent1"/>
              </a:solidFill>
              <a:round/>
            </a:ln>
            <a:effectLst/>
          </c:spPr>
          <c:marker>
            <c:symbol val="none"/>
          </c:marker>
          <c:val>
            <c:numRef>
              <c:f>'Oil SP'!$C$6:$C$31</c:f>
              <c:numCache>
                <c:formatCode>General</c:formatCode>
                <c:ptCount val="26"/>
                <c:pt idx="0">
                  <c:v>71</c:v>
                </c:pt>
                <c:pt idx="1">
                  <c:v>72</c:v>
                </c:pt>
                <c:pt idx="2">
                  <c:v>73</c:v>
                </c:pt>
                <c:pt idx="3">
                  <c:v>74</c:v>
                </c:pt>
                <c:pt idx="4">
                  <c:v>75</c:v>
                </c:pt>
                <c:pt idx="5">
                  <c:v>76</c:v>
                </c:pt>
                <c:pt idx="6">
                  <c:v>77</c:v>
                </c:pt>
                <c:pt idx="7">
                  <c:v>78</c:v>
                </c:pt>
                <c:pt idx="8">
                  <c:v>79</c:v>
                </c:pt>
                <c:pt idx="9">
                  <c:v>80</c:v>
                </c:pt>
                <c:pt idx="10">
                  <c:v>81</c:v>
                </c:pt>
                <c:pt idx="11">
                  <c:v>81.8</c:v>
                </c:pt>
                <c:pt idx="12">
                  <c:v>82.6</c:v>
                </c:pt>
                <c:pt idx="13">
                  <c:v>83.399999999999991</c:v>
                </c:pt>
                <c:pt idx="14">
                  <c:v>84.199999999999989</c:v>
                </c:pt>
                <c:pt idx="15">
                  <c:v>85</c:v>
                </c:pt>
                <c:pt idx="16">
                  <c:v>85.8</c:v>
                </c:pt>
                <c:pt idx="17">
                  <c:v>86.6</c:v>
                </c:pt>
                <c:pt idx="18">
                  <c:v>87.399999999999991</c:v>
                </c:pt>
                <c:pt idx="19">
                  <c:v>88.199999999999989</c:v>
                </c:pt>
                <c:pt idx="20">
                  <c:v>88.999999999999986</c:v>
                </c:pt>
                <c:pt idx="21">
                  <c:v>89.799999999999983</c:v>
                </c:pt>
                <c:pt idx="22">
                  <c:v>90.59999999999998</c:v>
                </c:pt>
                <c:pt idx="23">
                  <c:v>91.399999999999977</c:v>
                </c:pt>
                <c:pt idx="24">
                  <c:v>92.199999999999974</c:v>
                </c:pt>
                <c:pt idx="25">
                  <c:v>92.999999999999972</c:v>
                </c:pt>
              </c:numCache>
            </c:numRef>
          </c:val>
          <c:smooth val="0"/>
          <c:extLst>
            <c:ext xmlns:c16="http://schemas.microsoft.com/office/drawing/2014/chart" uri="{C3380CC4-5D6E-409C-BE32-E72D297353CC}">
              <c16:uniqueId val="{00000000-7545-4DCF-88DA-A638D8A81ACE}"/>
            </c:ext>
          </c:extLst>
        </c:ser>
        <c:dLbls>
          <c:showLegendKey val="0"/>
          <c:showVal val="0"/>
          <c:showCatName val="0"/>
          <c:showSerName val="0"/>
          <c:showPercent val="0"/>
          <c:showBubbleSize val="0"/>
        </c:dLbls>
        <c:smooth val="0"/>
        <c:axId val="363623632"/>
        <c:axId val="363621672"/>
      </c:lineChart>
      <c:catAx>
        <c:axId val="36362363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621672"/>
        <c:crosses val="autoZero"/>
        <c:auto val="1"/>
        <c:lblAlgn val="ctr"/>
        <c:lblOffset val="100"/>
        <c:noMultiLvlLbl val="0"/>
      </c:catAx>
      <c:valAx>
        <c:axId val="36362167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6236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chart" Target="../charts/chart4.xml"/><Relationship Id="rId7" Type="http://schemas.openxmlformats.org/officeDocument/2006/relationships/image" Target="../media/image8.png"/><Relationship Id="rId2" Type="http://schemas.openxmlformats.org/officeDocument/2006/relationships/chart" Target="../charts/chart3.xml"/><Relationship Id="rId1" Type="http://schemas.openxmlformats.org/officeDocument/2006/relationships/chart" Target="../charts/chart2.xml"/><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chart" Target="../charts/chart5.xml"/><Relationship Id="rId9" Type="http://schemas.openxmlformats.org/officeDocument/2006/relationships/image" Target="../media/image10.tmp"/></Relationships>
</file>

<file path=xl/drawings/_rels/drawing5.xml.rels><?xml version="1.0" encoding="UTF-8" standalone="yes"?>
<Relationships xmlns="http://schemas.openxmlformats.org/package/2006/relationships"><Relationship Id="rId3" Type="http://schemas.openxmlformats.org/officeDocument/2006/relationships/image" Target="../media/image13.png"/><Relationship Id="rId7" Type="http://schemas.openxmlformats.org/officeDocument/2006/relationships/image" Target="../media/image17.png"/><Relationship Id="rId2" Type="http://schemas.openxmlformats.org/officeDocument/2006/relationships/image" Target="../media/image12.png"/><Relationship Id="rId1" Type="http://schemas.openxmlformats.org/officeDocument/2006/relationships/image" Target="../media/image11.png"/><Relationship Id="rId6" Type="http://schemas.openxmlformats.org/officeDocument/2006/relationships/image" Target="../media/image16.png"/><Relationship Id="rId5" Type="http://schemas.openxmlformats.org/officeDocument/2006/relationships/image" Target="../media/image15.png"/><Relationship Id="rId4" Type="http://schemas.openxmlformats.org/officeDocument/2006/relationships/image" Target="../media/image14.png"/></Relationships>
</file>

<file path=xl/drawings/_rels/drawing6.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image" Target="../media/image21.png"/></Relationships>
</file>

<file path=xl/drawings/_rels/drawing9.xml.rels><?xml version="1.0" encoding="UTF-8" standalone="yes"?>
<Relationships xmlns="http://schemas.openxmlformats.org/package/2006/relationships"><Relationship Id="rId1" Type="http://schemas.openxmlformats.org/officeDocument/2006/relationships/image" Target="../media/image2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2.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twoCellAnchor>
    <xdr:from>
      <xdr:col>13</xdr:col>
      <xdr:colOff>466725</xdr:colOff>
      <xdr:row>2</xdr:row>
      <xdr:rowOff>180975</xdr:rowOff>
    </xdr:from>
    <xdr:to>
      <xdr:col>20</xdr:col>
      <xdr:colOff>466725</xdr:colOff>
      <xdr:row>11</xdr:row>
      <xdr:rowOff>123825</xdr:rowOff>
    </xdr:to>
    <xdr:sp macro="" textlink="">
      <xdr:nvSpPr>
        <xdr:cNvPr id="5" name="TextBox 1">
          <a:extLst>
            <a:ext uri="{FF2B5EF4-FFF2-40B4-BE49-F238E27FC236}">
              <a16:creationId xmlns:a16="http://schemas.microsoft.com/office/drawing/2014/main" id="{E98E8153-F18F-4B4F-552F-C35C53526925}"/>
            </a:ext>
          </a:extLst>
        </xdr:cNvPr>
        <xdr:cNvSpPr txBox="1"/>
      </xdr:nvSpPr>
      <xdr:spPr>
        <a:xfrm>
          <a:off x="11068050" y="561975"/>
          <a:ext cx="4267200" cy="1733550"/>
        </a:xfrm>
        <a:prstGeom prst="rect">
          <a:avLst/>
        </a:prstGeom>
        <a:solidFill>
          <a:schemeClr val="lt1"/>
        </a:solidFill>
        <a:ln w="9525" cmpd="sng">
          <a:solidFill>
            <a:schemeClr val="lt1">
              <a:shade val="50000"/>
            </a:schemeClr>
          </a:solidFill>
        </a:ln>
      </xdr:spPr>
      <xdr:txBody>
        <a:bodyPr spcFirstLastPara="0" vertOverflow="clip" horzOverflow="clip" wrap="square" lIns="91440" tIns="45720" rIns="91440" bIns="45720" rtlCol="0" anchor="t">
          <a:noAutofit/>
        </a:bodyPr>
        <a:lstStyle/>
        <a:p>
          <a:pPr marL="0" indent="0" algn="l"/>
          <a:r>
            <a:rPr lang="en-US" sz="1100">
              <a:latin typeface="+mn-lt"/>
              <a:ea typeface="+mn-lt"/>
              <a:cs typeface="+mn-lt"/>
            </a:rPr>
            <a:t>After the electrolysis process, a levelised production cost for power-to-hydrogen of €25/MWh of </a:t>
          </a:r>
        </a:p>
        <a:p>
          <a:pPr marL="0" indent="0" algn="l"/>
          <a:r>
            <a:rPr lang="en-US" sz="1100">
              <a:latin typeface="+mn-lt"/>
              <a:ea typeface="+mn-lt"/>
              <a:cs typeface="+mn-lt"/>
            </a:rPr>
            <a:t>hydrogen is assumed233. This cost is based on 2000 full-load hours of the electrolyser unit and </a:t>
          </a:r>
        </a:p>
        <a:p>
          <a:pPr marL="0" indent="0" algn="l"/>
          <a:r>
            <a:rPr lang="en-US" sz="1100">
              <a:latin typeface="+mn-lt"/>
              <a:ea typeface="+mn-lt"/>
              <a:cs typeface="+mn-lt"/>
            </a:rPr>
            <a:t>€0/MWh of electricity cost. For 350 bar above ground storage, a cost of €13/MWh234 is assumed on </a:t>
          </a:r>
        </a:p>
        <a:p>
          <a:pPr marL="0" indent="0" algn="l"/>
          <a:r>
            <a:rPr lang="en-US" sz="1100">
              <a:latin typeface="+mn-lt"/>
              <a:ea typeface="+mn-lt"/>
              <a:cs typeface="+mn-lt"/>
            </a:rPr>
            <a:t>top of €2/MWh for compression costs required to store hydrogen. This study considers a 2050 </a:t>
          </a:r>
        </a:p>
        <a:p>
          <a:pPr marL="0" indent="0" algn="l"/>
          <a:r>
            <a:rPr lang="en-US" sz="1100">
              <a:latin typeface="+mn-lt"/>
              <a:ea typeface="+mn-lt"/>
              <a:cs typeface="+mn-lt"/>
            </a:rPr>
            <a:t>compression electricity cost of €40/MWh. Overall, a total hydrogen storage cost of €15/MWh is </a:t>
          </a:r>
        </a:p>
        <a:p>
          <a:pPr marL="0" indent="0" algn="l"/>
          <a:r>
            <a:rPr lang="en-US" sz="1100">
              <a:latin typeface="+mn-lt"/>
              <a:ea typeface="+mn-lt"/>
              <a:cs typeface="+mn-lt"/>
            </a:rPr>
            <a:t>considered. Table 32 gives an overview of all the cost assumptions used. Methane feedstock costs </a:t>
          </a:r>
        </a:p>
        <a:p>
          <a:pPr marL="0" indent="0" algn="l"/>
          <a:r>
            <a:rPr lang="en-US" sz="1100">
              <a:latin typeface="+mn-lt"/>
              <a:ea typeface="+mn-lt"/>
              <a:cs typeface="+mn-lt"/>
            </a:rPr>
            <a:t>amount to €54/MWh CH4.</a:t>
          </a:r>
        </a:p>
      </xdr:txBody>
    </xdr:sp>
    <xdr:clientData/>
  </xdr:twoCellAnchor>
  <xdr:twoCellAnchor>
    <xdr:from>
      <xdr:col>13</xdr:col>
      <xdr:colOff>533400</xdr:colOff>
      <xdr:row>16</xdr:row>
      <xdr:rowOff>95250</xdr:rowOff>
    </xdr:from>
    <xdr:to>
      <xdr:col>17</xdr:col>
      <xdr:colOff>342900</xdr:colOff>
      <xdr:row>26</xdr:row>
      <xdr:rowOff>123825</xdr:rowOff>
    </xdr:to>
    <xdr:sp macro="" textlink="">
      <xdr:nvSpPr>
        <xdr:cNvPr id="3" name="TextBox 2">
          <a:extLst>
            <a:ext uri="{FF2B5EF4-FFF2-40B4-BE49-F238E27FC236}">
              <a16:creationId xmlns:a16="http://schemas.microsoft.com/office/drawing/2014/main" id="{679F79B6-209A-A0D4-0BE7-36B17CC5AC11}"/>
            </a:ext>
            <a:ext uri="{147F2762-F138-4A5C-976F-8EAC2B608ADB}">
              <a16:predDERef xmlns:a16="http://schemas.microsoft.com/office/drawing/2014/main" pred="{E98E8153-F18F-4B4F-552F-C35C53526925}"/>
            </a:ext>
          </a:extLst>
        </xdr:cNvPr>
        <xdr:cNvSpPr txBox="1"/>
      </xdr:nvSpPr>
      <xdr:spPr>
        <a:xfrm>
          <a:off x="17792700" y="3371850"/>
          <a:ext cx="2247900" cy="1981200"/>
        </a:xfrm>
        <a:prstGeom prst="rect">
          <a:avLst/>
        </a:prstGeom>
        <a:solidFill>
          <a:schemeClr val="lt1"/>
        </a:solidFill>
        <a:ln w="9525" cmpd="sng">
          <a:solidFill>
            <a:schemeClr val="lt1">
              <a:shade val="50000"/>
            </a:schemeClr>
          </a:solidFill>
        </a:ln>
      </xdr:spPr>
      <xdr:txBody>
        <a:bodyPr spcFirstLastPara="0" vertOverflow="clip" horzOverflow="clip" wrap="square" lIns="91440" tIns="45720" rIns="91440" bIns="45720" rtlCol="0" anchor="t">
          <a:noAutofit/>
        </a:bodyPr>
        <a:lstStyle/>
        <a:p>
          <a:pPr marL="0" indent="0" algn="l"/>
          <a:r>
            <a:rPr lang="en-US" sz="1100">
              <a:latin typeface="+mn-lt"/>
              <a:ea typeface="+mn-lt"/>
              <a:cs typeface="+mn-lt"/>
            </a:rPr>
            <a:t>Considering all cost assumptions in Table 29 and the EU-wide methane potential of 147 TWh of </a:t>
          </a:r>
        </a:p>
        <a:p>
          <a:pPr marL="0" indent="0" algn="l"/>
          <a:r>
            <a:rPr lang="en-US" sz="1100">
              <a:latin typeface="+mn-lt"/>
              <a:ea typeface="+mn-lt"/>
              <a:cs typeface="+mn-lt"/>
            </a:rPr>
            <a:t>methane, we estimate a levelised cost of power to methane (LCoX) of €74/MWh in 2050, </a:t>
          </a:r>
        </a:p>
        <a:p>
          <a:pPr marL="0" indent="0" algn="l"/>
          <a:r>
            <a:rPr lang="en-US" sz="1100">
              <a:latin typeface="+mn-lt"/>
              <a:ea typeface="+mn-lt"/>
              <a:cs typeface="+mn-lt"/>
            </a:rPr>
            <a:t>comprised of €12/MWh CH4 of investment costs, €8/MWh CH4 of O&amp;M costs and €54/MWh of CH4</a:t>
          </a:r>
        </a:p>
        <a:p>
          <a:pPr marL="0" indent="0" algn="l"/>
          <a:r>
            <a:rPr lang="en-US" sz="1100">
              <a:latin typeface="+mn-lt"/>
              <a:ea typeface="+mn-lt"/>
              <a:cs typeface="+mn-lt"/>
            </a:rPr>
            <a:t>feedstock cost.</a:t>
          </a:r>
        </a:p>
        <a:p>
          <a:pPr marL="0" indent="0" algn="l"/>
          <a:endParaRPr lang="en-US" sz="1100">
            <a:latin typeface="+mn-lt"/>
            <a:ea typeface="+mn-lt"/>
            <a:cs typeface="+mn-l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200024</xdr:colOff>
      <xdr:row>25</xdr:row>
      <xdr:rowOff>23812</xdr:rowOff>
    </xdr:from>
    <xdr:to>
      <xdr:col>16</xdr:col>
      <xdr:colOff>66675</xdr:colOff>
      <xdr:row>42</xdr:row>
      <xdr:rowOff>114300</xdr:rowOff>
    </xdr:to>
    <xdr:graphicFrame macro="">
      <xdr:nvGraphicFramePr>
        <xdr:cNvPr id="2" name="Chart 1">
          <a:extLst>
            <a:ext uri="{FF2B5EF4-FFF2-40B4-BE49-F238E27FC236}">
              <a16:creationId xmlns:a16="http://schemas.microsoft.com/office/drawing/2014/main" id="{3D039643-5BFA-666A-BF91-2999D50D62F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20355</xdr:colOff>
      <xdr:row>8</xdr:row>
      <xdr:rowOff>92287</xdr:rowOff>
    </xdr:from>
    <xdr:to>
      <xdr:col>11</xdr:col>
      <xdr:colOff>284556</xdr:colOff>
      <xdr:row>14</xdr:row>
      <xdr:rowOff>44662</xdr:rowOff>
    </xdr:to>
    <xdr:pic>
      <xdr:nvPicPr>
        <xdr:cNvPr id="6" name="Picture 1">
          <a:extLst>
            <a:ext uri="{FF2B5EF4-FFF2-40B4-BE49-F238E27FC236}">
              <a16:creationId xmlns:a16="http://schemas.microsoft.com/office/drawing/2014/main" id="{85C636A0-CBB4-F43A-BCED-E125DB64B449}"/>
            </a:ext>
          </a:extLst>
        </xdr:cNvPr>
        <xdr:cNvPicPr>
          <a:picLocks noChangeAspect="1"/>
        </xdr:cNvPicPr>
      </xdr:nvPicPr>
      <xdr:blipFill>
        <a:blip xmlns:r="http://schemas.openxmlformats.org/officeDocument/2006/relationships" r:embed="rId1"/>
        <a:stretch>
          <a:fillRect/>
        </a:stretch>
      </xdr:blipFill>
      <xdr:spPr>
        <a:xfrm>
          <a:off x="4316130" y="1663912"/>
          <a:ext cx="7188876" cy="1152525"/>
        </a:xfrm>
        <a:prstGeom prst="rect">
          <a:avLst/>
        </a:prstGeom>
      </xdr:spPr>
    </xdr:pic>
    <xdr:clientData/>
  </xdr:twoCellAnchor>
  <xdr:twoCellAnchor editAs="oneCell">
    <xdr:from>
      <xdr:col>17</xdr:col>
      <xdr:colOff>969065</xdr:colOff>
      <xdr:row>29</xdr:row>
      <xdr:rowOff>2</xdr:rowOff>
    </xdr:from>
    <xdr:to>
      <xdr:col>32</xdr:col>
      <xdr:colOff>789348</xdr:colOff>
      <xdr:row>40</xdr:row>
      <xdr:rowOff>132327</xdr:rowOff>
    </xdr:to>
    <xdr:pic>
      <xdr:nvPicPr>
        <xdr:cNvPr id="3" name="Picture 2">
          <a:extLst>
            <a:ext uri="{FF2B5EF4-FFF2-40B4-BE49-F238E27FC236}">
              <a16:creationId xmlns:a16="http://schemas.microsoft.com/office/drawing/2014/main" id="{79778139-9241-E371-7253-9088A69E501C}"/>
            </a:ext>
          </a:extLst>
        </xdr:cNvPr>
        <xdr:cNvPicPr>
          <a:picLocks noChangeAspect="1"/>
        </xdr:cNvPicPr>
      </xdr:nvPicPr>
      <xdr:blipFill>
        <a:blip xmlns:r="http://schemas.openxmlformats.org/officeDocument/2006/relationships" r:embed="rId2"/>
        <a:stretch>
          <a:fillRect/>
        </a:stretch>
      </xdr:blipFill>
      <xdr:spPr>
        <a:xfrm>
          <a:off x="21783261" y="5706719"/>
          <a:ext cx="15928023" cy="2248214"/>
        </a:xfrm>
        <a:prstGeom prst="rect">
          <a:avLst/>
        </a:prstGeom>
      </xdr:spPr>
    </xdr:pic>
    <xdr:clientData/>
  </xdr:twoCellAnchor>
  <xdr:twoCellAnchor editAs="oneCell">
    <xdr:from>
      <xdr:col>10</xdr:col>
      <xdr:colOff>325718</xdr:colOff>
      <xdr:row>63</xdr:row>
      <xdr:rowOff>110565</xdr:rowOff>
    </xdr:from>
    <xdr:to>
      <xdr:col>18</xdr:col>
      <xdr:colOff>646393</xdr:colOff>
      <xdr:row>114</xdr:row>
      <xdr:rowOff>59391</xdr:rowOff>
    </xdr:to>
    <xdr:pic>
      <xdr:nvPicPr>
        <xdr:cNvPr id="4" name="Picture 3">
          <a:extLst>
            <a:ext uri="{FF2B5EF4-FFF2-40B4-BE49-F238E27FC236}">
              <a16:creationId xmlns:a16="http://schemas.microsoft.com/office/drawing/2014/main" id="{EC3C3541-8288-1BC2-083A-B0848C900329}"/>
            </a:ext>
            <a:ext uri="{147F2762-F138-4A5C-976F-8EAC2B608ADB}">
              <a16:predDERef xmlns:a16="http://schemas.microsoft.com/office/drawing/2014/main" pred="{79778139-9241-E371-7253-9088A69E501C}"/>
            </a:ext>
          </a:extLst>
        </xdr:cNvPr>
        <xdr:cNvPicPr>
          <a:picLocks noChangeAspect="1"/>
        </xdr:cNvPicPr>
      </xdr:nvPicPr>
      <xdr:blipFill>
        <a:blip xmlns:r="http://schemas.openxmlformats.org/officeDocument/2006/relationships" r:embed="rId3"/>
        <a:stretch>
          <a:fillRect/>
        </a:stretch>
      </xdr:blipFill>
      <xdr:spPr>
        <a:xfrm>
          <a:off x="10698443" y="12483540"/>
          <a:ext cx="8540750" cy="9664326"/>
        </a:xfrm>
        <a:prstGeom prst="rect">
          <a:avLst/>
        </a:prstGeom>
      </xdr:spPr>
    </xdr:pic>
    <xdr:clientData/>
  </xdr:twoCellAnchor>
  <xdr:twoCellAnchor editAs="oneCell">
    <xdr:from>
      <xdr:col>8</xdr:col>
      <xdr:colOff>385669</xdr:colOff>
      <xdr:row>69</xdr:row>
      <xdr:rowOff>164355</xdr:rowOff>
    </xdr:from>
    <xdr:to>
      <xdr:col>15</xdr:col>
      <xdr:colOff>377972</xdr:colOff>
      <xdr:row>92</xdr:row>
      <xdr:rowOff>141569</xdr:rowOff>
    </xdr:to>
    <xdr:pic>
      <xdr:nvPicPr>
        <xdr:cNvPr id="5" name="Picture 4">
          <a:extLst>
            <a:ext uri="{FF2B5EF4-FFF2-40B4-BE49-F238E27FC236}">
              <a16:creationId xmlns:a16="http://schemas.microsoft.com/office/drawing/2014/main" id="{AC1F2A39-5C62-7420-6D5D-4B759057D0EF}"/>
            </a:ext>
          </a:extLst>
        </xdr:cNvPr>
        <xdr:cNvPicPr>
          <a:picLocks noChangeAspect="1"/>
        </xdr:cNvPicPr>
      </xdr:nvPicPr>
      <xdr:blipFill>
        <a:blip xmlns:r="http://schemas.openxmlformats.org/officeDocument/2006/relationships" r:embed="rId4"/>
        <a:stretch>
          <a:fillRect/>
        </a:stretch>
      </xdr:blipFill>
      <xdr:spPr>
        <a:xfrm>
          <a:off x="9472519" y="14251830"/>
          <a:ext cx="6355003" cy="4358714"/>
        </a:xfrm>
        <a:prstGeom prst="rect">
          <a:avLst/>
        </a:prstGeom>
      </xdr:spPr>
    </xdr:pic>
    <xdr:clientData/>
  </xdr:twoCellAnchor>
  <xdr:twoCellAnchor editAs="oneCell">
    <xdr:from>
      <xdr:col>18</xdr:col>
      <xdr:colOff>0</xdr:colOff>
      <xdr:row>46</xdr:row>
      <xdr:rowOff>0</xdr:rowOff>
    </xdr:from>
    <xdr:to>
      <xdr:col>23</xdr:col>
      <xdr:colOff>1029063</xdr:colOff>
      <xdr:row>52</xdr:row>
      <xdr:rowOff>161</xdr:rowOff>
    </xdr:to>
    <xdr:pic>
      <xdr:nvPicPr>
        <xdr:cNvPr id="2" name="Picture 1">
          <a:extLst>
            <a:ext uri="{FF2B5EF4-FFF2-40B4-BE49-F238E27FC236}">
              <a16:creationId xmlns:a16="http://schemas.microsoft.com/office/drawing/2014/main" id="{2F7B8FED-BF4B-49C0-A469-B19938DDFF2D}"/>
            </a:ext>
          </a:extLst>
        </xdr:cNvPr>
        <xdr:cNvPicPr>
          <a:picLocks noChangeAspect="1"/>
        </xdr:cNvPicPr>
      </xdr:nvPicPr>
      <xdr:blipFill>
        <a:blip xmlns:r="http://schemas.openxmlformats.org/officeDocument/2006/relationships" r:embed="rId5"/>
        <a:stretch>
          <a:fillRect/>
        </a:stretch>
      </xdr:blipFill>
      <xdr:spPr>
        <a:xfrm>
          <a:off x="18646588" y="9144000"/>
          <a:ext cx="6620799" cy="115268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6</xdr:col>
      <xdr:colOff>269875</xdr:colOff>
      <xdr:row>0</xdr:row>
      <xdr:rowOff>6350</xdr:rowOff>
    </xdr:from>
    <xdr:to>
      <xdr:col>12</xdr:col>
      <xdr:colOff>336551</xdr:colOff>
      <xdr:row>11</xdr:row>
      <xdr:rowOff>114300</xdr:rowOff>
    </xdr:to>
    <xdr:graphicFrame macro="">
      <xdr:nvGraphicFramePr>
        <xdr:cNvPr id="2" name="Graphique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273050</xdr:colOff>
      <xdr:row>11</xdr:row>
      <xdr:rowOff>120650</xdr:rowOff>
    </xdr:from>
    <xdr:to>
      <xdr:col>12</xdr:col>
      <xdr:colOff>317500</xdr:colOff>
      <xdr:row>23</xdr:row>
      <xdr:rowOff>57150</xdr:rowOff>
    </xdr:to>
    <xdr:graphicFrame macro="">
      <xdr:nvGraphicFramePr>
        <xdr:cNvPr id="3" name="Graphique 2">
          <a:extLst>
            <a:ext uri="{FF2B5EF4-FFF2-40B4-BE49-F238E27FC236}">
              <a16:creationId xmlns:a16="http://schemas.microsoft.com/office/drawing/2014/main" id="{00000000-0008-0000-0300-000003000000}"/>
            </a:ext>
            <a:ext uri="{147F2762-F138-4A5C-976F-8EAC2B608ADB}">
              <a16:predDERef xmlns:a16="http://schemas.microsoft.com/office/drawing/2014/main" pre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263524</xdr:colOff>
      <xdr:row>23</xdr:row>
      <xdr:rowOff>69850</xdr:rowOff>
    </xdr:from>
    <xdr:to>
      <xdr:col>12</xdr:col>
      <xdr:colOff>304799</xdr:colOff>
      <xdr:row>35</xdr:row>
      <xdr:rowOff>25400</xdr:rowOff>
    </xdr:to>
    <xdr:graphicFrame macro="">
      <xdr:nvGraphicFramePr>
        <xdr:cNvPr id="4" name="Graphique 3">
          <a:extLst>
            <a:ext uri="{FF2B5EF4-FFF2-40B4-BE49-F238E27FC236}">
              <a16:creationId xmlns:a16="http://schemas.microsoft.com/office/drawing/2014/main" id="{00000000-0008-0000-0300-000004000000}"/>
            </a:ext>
            <a:ext uri="{147F2762-F138-4A5C-976F-8EAC2B608ADB}">
              <a16:predDERef xmlns:a16="http://schemas.microsoft.com/office/drawing/2014/main" pre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187325</xdr:colOff>
      <xdr:row>43</xdr:row>
      <xdr:rowOff>41275</xdr:rowOff>
    </xdr:from>
    <xdr:to>
      <xdr:col>13</xdr:col>
      <xdr:colOff>187325</xdr:colOff>
      <xdr:row>54</xdr:row>
      <xdr:rowOff>165100</xdr:rowOff>
    </xdr:to>
    <xdr:graphicFrame macro="">
      <xdr:nvGraphicFramePr>
        <xdr:cNvPr id="5" name="Graphique 4">
          <a:extLst>
            <a:ext uri="{FF2B5EF4-FFF2-40B4-BE49-F238E27FC236}">
              <a16:creationId xmlns:a16="http://schemas.microsoft.com/office/drawing/2014/main" id="{00000000-0008-0000-0300-000005000000}"/>
            </a:ext>
            <a:ext uri="{147F2762-F138-4A5C-976F-8EAC2B608ADB}">
              <a16:predDERef xmlns:a16="http://schemas.microsoft.com/office/drawing/2014/main" pre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16</xdr:col>
      <xdr:colOff>0</xdr:colOff>
      <xdr:row>45</xdr:row>
      <xdr:rowOff>0</xdr:rowOff>
    </xdr:from>
    <xdr:to>
      <xdr:col>21</xdr:col>
      <xdr:colOff>752475</xdr:colOff>
      <xdr:row>54</xdr:row>
      <xdr:rowOff>104775</xdr:rowOff>
    </xdr:to>
    <xdr:pic>
      <xdr:nvPicPr>
        <xdr:cNvPr id="6" name="Picture 5">
          <a:extLst>
            <a:ext uri="{FF2B5EF4-FFF2-40B4-BE49-F238E27FC236}">
              <a16:creationId xmlns:a16="http://schemas.microsoft.com/office/drawing/2014/main" id="{7EEEFC45-5AA0-9EA2-EABA-7A08423EAB05}"/>
            </a:ext>
            <a:ext uri="{147F2762-F138-4A5C-976F-8EAC2B608ADB}">
              <a16:predDERef xmlns:a16="http://schemas.microsoft.com/office/drawing/2014/main" pred="{00000000-0008-0000-0300-000005000000}"/>
            </a:ext>
          </a:extLst>
        </xdr:cNvPr>
        <xdr:cNvPicPr>
          <a:picLocks noChangeAspect="1"/>
        </xdr:cNvPicPr>
      </xdr:nvPicPr>
      <xdr:blipFill>
        <a:blip xmlns:r="http://schemas.openxmlformats.org/officeDocument/2006/relationships" r:embed="rId5"/>
        <a:stretch>
          <a:fillRect/>
        </a:stretch>
      </xdr:blipFill>
      <xdr:spPr>
        <a:xfrm>
          <a:off x="12287250" y="7086600"/>
          <a:ext cx="4562475" cy="1819275"/>
        </a:xfrm>
        <a:prstGeom prst="rect">
          <a:avLst/>
        </a:prstGeom>
      </xdr:spPr>
    </xdr:pic>
    <xdr:clientData/>
  </xdr:twoCellAnchor>
  <xdr:twoCellAnchor editAs="oneCell">
    <xdr:from>
      <xdr:col>0</xdr:col>
      <xdr:colOff>390525</xdr:colOff>
      <xdr:row>45</xdr:row>
      <xdr:rowOff>142875</xdr:rowOff>
    </xdr:from>
    <xdr:to>
      <xdr:col>3</xdr:col>
      <xdr:colOff>266700</xdr:colOff>
      <xdr:row>62</xdr:row>
      <xdr:rowOff>0</xdr:rowOff>
    </xdr:to>
    <xdr:pic>
      <xdr:nvPicPr>
        <xdr:cNvPr id="7" name="Picture 6">
          <a:extLst>
            <a:ext uri="{FF2B5EF4-FFF2-40B4-BE49-F238E27FC236}">
              <a16:creationId xmlns:a16="http://schemas.microsoft.com/office/drawing/2014/main" id="{A72BE74E-76B5-BA76-2367-872444C0CFDD}"/>
            </a:ext>
            <a:ext uri="{147F2762-F138-4A5C-976F-8EAC2B608ADB}">
              <a16:predDERef xmlns:a16="http://schemas.microsoft.com/office/drawing/2014/main" pred="{7EEEFC45-5AA0-9EA2-EABA-7A08423EAB05}"/>
            </a:ext>
          </a:extLst>
        </xdr:cNvPr>
        <xdr:cNvPicPr>
          <a:picLocks noChangeAspect="1"/>
        </xdr:cNvPicPr>
      </xdr:nvPicPr>
      <xdr:blipFill>
        <a:blip xmlns:r="http://schemas.openxmlformats.org/officeDocument/2006/relationships" r:embed="rId6"/>
        <a:stretch>
          <a:fillRect/>
        </a:stretch>
      </xdr:blipFill>
      <xdr:spPr>
        <a:xfrm>
          <a:off x="390525" y="8715375"/>
          <a:ext cx="4305300" cy="3086100"/>
        </a:xfrm>
        <a:prstGeom prst="rect">
          <a:avLst/>
        </a:prstGeom>
      </xdr:spPr>
    </xdr:pic>
    <xdr:clientData/>
  </xdr:twoCellAnchor>
  <xdr:twoCellAnchor editAs="oneCell">
    <xdr:from>
      <xdr:col>22</xdr:col>
      <xdr:colOff>342900</xdr:colOff>
      <xdr:row>0</xdr:row>
      <xdr:rowOff>95250</xdr:rowOff>
    </xdr:from>
    <xdr:to>
      <xdr:col>28</xdr:col>
      <xdr:colOff>0</xdr:colOff>
      <xdr:row>12</xdr:row>
      <xdr:rowOff>152400</xdr:rowOff>
    </xdr:to>
    <xdr:pic>
      <xdr:nvPicPr>
        <xdr:cNvPr id="8" name="Picture 7">
          <a:extLst>
            <a:ext uri="{FF2B5EF4-FFF2-40B4-BE49-F238E27FC236}">
              <a16:creationId xmlns:a16="http://schemas.microsoft.com/office/drawing/2014/main" id="{7E5E00AB-4671-DAE1-3595-52FD0D54CFB4}"/>
            </a:ext>
            <a:ext uri="{147F2762-F138-4A5C-976F-8EAC2B608ADB}">
              <a16:predDERef xmlns:a16="http://schemas.microsoft.com/office/drawing/2014/main" pred="{A72BE74E-76B5-BA76-2367-872444C0CFDD}"/>
            </a:ext>
          </a:extLst>
        </xdr:cNvPr>
        <xdr:cNvPicPr>
          <a:picLocks noChangeAspect="1"/>
        </xdr:cNvPicPr>
      </xdr:nvPicPr>
      <xdr:blipFill>
        <a:blip xmlns:r="http://schemas.openxmlformats.org/officeDocument/2006/relationships" r:embed="rId7"/>
        <a:stretch>
          <a:fillRect/>
        </a:stretch>
      </xdr:blipFill>
      <xdr:spPr>
        <a:xfrm>
          <a:off x="17202150" y="95250"/>
          <a:ext cx="4229100" cy="2343150"/>
        </a:xfrm>
        <a:prstGeom prst="rect">
          <a:avLst/>
        </a:prstGeom>
      </xdr:spPr>
    </xdr:pic>
    <xdr:clientData/>
  </xdr:twoCellAnchor>
  <xdr:twoCellAnchor editAs="oneCell">
    <xdr:from>
      <xdr:col>23</xdr:col>
      <xdr:colOff>142875</xdr:colOff>
      <xdr:row>19</xdr:row>
      <xdr:rowOff>123825</xdr:rowOff>
    </xdr:from>
    <xdr:to>
      <xdr:col>29</xdr:col>
      <xdr:colOff>95250</xdr:colOff>
      <xdr:row>32</xdr:row>
      <xdr:rowOff>161925</xdr:rowOff>
    </xdr:to>
    <xdr:pic>
      <xdr:nvPicPr>
        <xdr:cNvPr id="9" name="Picture 8">
          <a:extLst>
            <a:ext uri="{FF2B5EF4-FFF2-40B4-BE49-F238E27FC236}">
              <a16:creationId xmlns:a16="http://schemas.microsoft.com/office/drawing/2014/main" id="{735FCFCD-043E-FB0A-4536-A865B2AB700A}"/>
            </a:ext>
            <a:ext uri="{147F2762-F138-4A5C-976F-8EAC2B608ADB}">
              <a16:predDERef xmlns:a16="http://schemas.microsoft.com/office/drawing/2014/main" pred="{7E5E00AB-4671-DAE1-3595-52FD0D54CFB4}"/>
            </a:ext>
          </a:extLst>
        </xdr:cNvPr>
        <xdr:cNvPicPr>
          <a:picLocks noChangeAspect="1"/>
        </xdr:cNvPicPr>
      </xdr:nvPicPr>
      <xdr:blipFill>
        <a:blip xmlns:r="http://schemas.openxmlformats.org/officeDocument/2006/relationships" r:embed="rId8"/>
        <a:stretch>
          <a:fillRect/>
        </a:stretch>
      </xdr:blipFill>
      <xdr:spPr>
        <a:xfrm>
          <a:off x="17764125" y="2600325"/>
          <a:ext cx="4524375" cy="2514600"/>
        </a:xfrm>
        <a:prstGeom prst="rect">
          <a:avLst/>
        </a:prstGeom>
      </xdr:spPr>
    </xdr:pic>
    <xdr:clientData/>
  </xdr:twoCellAnchor>
  <xdr:twoCellAnchor editAs="oneCell">
    <xdr:from>
      <xdr:col>13</xdr:col>
      <xdr:colOff>400050</xdr:colOff>
      <xdr:row>70</xdr:row>
      <xdr:rowOff>104775</xdr:rowOff>
    </xdr:from>
    <xdr:to>
      <xdr:col>21</xdr:col>
      <xdr:colOff>77006</xdr:colOff>
      <xdr:row>92</xdr:row>
      <xdr:rowOff>574</xdr:rowOff>
    </xdr:to>
    <xdr:pic>
      <xdr:nvPicPr>
        <xdr:cNvPr id="11" name="Picture 9">
          <a:extLst>
            <a:ext uri="{FF2B5EF4-FFF2-40B4-BE49-F238E27FC236}">
              <a16:creationId xmlns:a16="http://schemas.microsoft.com/office/drawing/2014/main" id="{58686C61-427F-B118-5297-58C68B6421E6}"/>
            </a:ext>
            <a:ext uri="{147F2762-F138-4A5C-976F-8EAC2B608ADB}">
              <a16:predDERef xmlns:a16="http://schemas.microsoft.com/office/drawing/2014/main" pred="{735FCFCD-043E-FB0A-4536-A865B2AB700A}"/>
            </a:ext>
          </a:extLst>
        </xdr:cNvPr>
        <xdr:cNvPicPr>
          <a:picLocks noChangeAspect="1"/>
        </xdr:cNvPicPr>
      </xdr:nvPicPr>
      <xdr:blipFill>
        <a:blip xmlns:r="http://schemas.openxmlformats.org/officeDocument/2006/relationships" r:embed="rId9"/>
        <a:stretch>
          <a:fillRect/>
        </a:stretch>
      </xdr:blipFill>
      <xdr:spPr>
        <a:xfrm>
          <a:off x="12449175" y="13439775"/>
          <a:ext cx="5772956" cy="411537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32</xdr:row>
      <xdr:rowOff>114300</xdr:rowOff>
    </xdr:from>
    <xdr:to>
      <xdr:col>1</xdr:col>
      <xdr:colOff>638175</xdr:colOff>
      <xdr:row>55</xdr:row>
      <xdr:rowOff>18434</xdr:rowOff>
    </xdr:to>
    <xdr:pic>
      <xdr:nvPicPr>
        <xdr:cNvPr id="2" name="Imag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6038850"/>
          <a:ext cx="5121275" cy="4847609"/>
        </a:xfrm>
        <a:prstGeom prst="rect">
          <a:avLst/>
        </a:prstGeom>
      </xdr:spPr>
    </xdr:pic>
    <xdr:clientData/>
  </xdr:twoCellAnchor>
  <xdr:twoCellAnchor editAs="oneCell">
    <xdr:from>
      <xdr:col>4</xdr:col>
      <xdr:colOff>28574</xdr:colOff>
      <xdr:row>32</xdr:row>
      <xdr:rowOff>114300</xdr:rowOff>
    </xdr:from>
    <xdr:to>
      <xdr:col>10</xdr:col>
      <xdr:colOff>292230</xdr:colOff>
      <xdr:row>48</xdr:row>
      <xdr:rowOff>19050</xdr:rowOff>
    </xdr:to>
    <xdr:pic>
      <xdr:nvPicPr>
        <xdr:cNvPr id="3" name="Image 2">
          <a:extLst>
            <a:ext uri="{FF2B5EF4-FFF2-40B4-BE49-F238E27FC236}">
              <a16:creationId xmlns:a16="http://schemas.microsoft.com/office/drawing/2014/main" id="{00000000-0008-0000-0400-000003000000}"/>
            </a:ext>
            <a:ext uri="{147F2762-F138-4A5C-976F-8EAC2B608ADB}">
              <a16:predDERef xmlns:a16="http://schemas.microsoft.com/office/drawing/2014/main" pred="{2059CCE2-0C90-F075-D677-AFB09E1908F7}"/>
            </a:ext>
          </a:extLst>
        </xdr:cNvPr>
        <xdr:cNvPicPr>
          <a:picLocks noChangeAspect="1"/>
        </xdr:cNvPicPr>
      </xdr:nvPicPr>
      <xdr:blipFill>
        <a:blip xmlns:r="http://schemas.openxmlformats.org/officeDocument/2006/relationships" r:embed="rId2"/>
        <a:stretch>
          <a:fillRect/>
        </a:stretch>
      </xdr:blipFill>
      <xdr:spPr>
        <a:xfrm>
          <a:off x="6715124" y="6038850"/>
          <a:ext cx="3924431" cy="3581400"/>
        </a:xfrm>
        <a:prstGeom prst="rect">
          <a:avLst/>
        </a:prstGeom>
      </xdr:spPr>
    </xdr:pic>
    <xdr:clientData/>
  </xdr:twoCellAnchor>
  <xdr:twoCellAnchor editAs="oneCell">
    <xdr:from>
      <xdr:col>10</xdr:col>
      <xdr:colOff>238124</xdr:colOff>
      <xdr:row>32</xdr:row>
      <xdr:rowOff>19050</xdr:rowOff>
    </xdr:from>
    <xdr:to>
      <xdr:col>14</xdr:col>
      <xdr:colOff>490</xdr:colOff>
      <xdr:row>48</xdr:row>
      <xdr:rowOff>44450</xdr:rowOff>
    </xdr:to>
    <xdr:pic>
      <xdr:nvPicPr>
        <xdr:cNvPr id="4" name="Image 3">
          <a:extLst>
            <a:ext uri="{FF2B5EF4-FFF2-40B4-BE49-F238E27FC236}">
              <a16:creationId xmlns:a16="http://schemas.microsoft.com/office/drawing/2014/main" id="{00000000-0008-0000-0400-000004000000}"/>
            </a:ext>
            <a:ext uri="{147F2762-F138-4A5C-976F-8EAC2B608ADB}">
              <a16:predDERef xmlns:a16="http://schemas.microsoft.com/office/drawing/2014/main" pred="{8E440F16-417E-772A-C58A-4D37F5A97B80}"/>
            </a:ext>
          </a:extLst>
        </xdr:cNvPr>
        <xdr:cNvPicPr>
          <a:picLocks noChangeAspect="1"/>
        </xdr:cNvPicPr>
      </xdr:nvPicPr>
      <xdr:blipFill>
        <a:blip xmlns:r="http://schemas.openxmlformats.org/officeDocument/2006/relationships" r:embed="rId3"/>
        <a:stretch>
          <a:fillRect/>
        </a:stretch>
      </xdr:blipFill>
      <xdr:spPr>
        <a:xfrm>
          <a:off x="10582274" y="5943600"/>
          <a:ext cx="4467716" cy="3705225"/>
        </a:xfrm>
        <a:prstGeom prst="rect">
          <a:avLst/>
        </a:prstGeom>
      </xdr:spPr>
    </xdr:pic>
    <xdr:clientData/>
  </xdr:twoCellAnchor>
  <xdr:twoCellAnchor editAs="oneCell">
    <xdr:from>
      <xdr:col>14</xdr:col>
      <xdr:colOff>139700</xdr:colOff>
      <xdr:row>31</xdr:row>
      <xdr:rowOff>38099</xdr:rowOff>
    </xdr:from>
    <xdr:to>
      <xdr:col>23</xdr:col>
      <xdr:colOff>95058</xdr:colOff>
      <xdr:row>39</xdr:row>
      <xdr:rowOff>126999</xdr:rowOff>
    </xdr:to>
    <xdr:pic>
      <xdr:nvPicPr>
        <xdr:cNvPr id="5" name="Image 4">
          <a:extLst>
            <a:ext uri="{FF2B5EF4-FFF2-40B4-BE49-F238E27FC236}">
              <a16:creationId xmlns:a16="http://schemas.microsoft.com/office/drawing/2014/main" id="{00000000-0008-0000-0400-000005000000}"/>
            </a:ext>
            <a:ext uri="{147F2762-F138-4A5C-976F-8EAC2B608ADB}">
              <a16:predDERef xmlns:a16="http://schemas.microsoft.com/office/drawing/2014/main" pred="{5D11181B-8656-5CDC-5515-91C0778DDB39}"/>
            </a:ext>
          </a:extLst>
        </xdr:cNvPr>
        <xdr:cNvPicPr>
          <a:picLocks noChangeAspect="1"/>
        </xdr:cNvPicPr>
      </xdr:nvPicPr>
      <xdr:blipFill>
        <a:blip xmlns:r="http://schemas.openxmlformats.org/officeDocument/2006/relationships" r:embed="rId4"/>
        <a:stretch>
          <a:fillRect/>
        </a:stretch>
      </xdr:blipFill>
      <xdr:spPr>
        <a:xfrm>
          <a:off x="12112625" y="4562474"/>
          <a:ext cx="5632258" cy="2270125"/>
        </a:xfrm>
        <a:prstGeom prst="rect">
          <a:avLst/>
        </a:prstGeom>
      </xdr:spPr>
    </xdr:pic>
    <xdr:clientData/>
  </xdr:twoCellAnchor>
  <xdr:twoCellAnchor editAs="oneCell">
    <xdr:from>
      <xdr:col>23</xdr:col>
      <xdr:colOff>9525</xdr:colOff>
      <xdr:row>58</xdr:row>
      <xdr:rowOff>82550</xdr:rowOff>
    </xdr:from>
    <xdr:to>
      <xdr:col>34</xdr:col>
      <xdr:colOff>266427</xdr:colOff>
      <xdr:row>78</xdr:row>
      <xdr:rowOff>38100</xdr:rowOff>
    </xdr:to>
    <xdr:pic>
      <xdr:nvPicPr>
        <xdr:cNvPr id="8" name="Image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5"/>
        <a:stretch>
          <a:fillRect/>
        </a:stretch>
      </xdr:blipFill>
      <xdr:spPr>
        <a:xfrm>
          <a:off x="17659350" y="10283825"/>
          <a:ext cx="6962502" cy="3575050"/>
        </a:xfrm>
        <a:prstGeom prst="rect">
          <a:avLst/>
        </a:prstGeom>
      </xdr:spPr>
    </xdr:pic>
    <xdr:clientData/>
  </xdr:twoCellAnchor>
  <xdr:twoCellAnchor editAs="oneCell">
    <xdr:from>
      <xdr:col>5</xdr:col>
      <xdr:colOff>238125</xdr:colOff>
      <xdr:row>58</xdr:row>
      <xdr:rowOff>85725</xdr:rowOff>
    </xdr:from>
    <xdr:to>
      <xdr:col>13</xdr:col>
      <xdr:colOff>285750</xdr:colOff>
      <xdr:row>82</xdr:row>
      <xdr:rowOff>142875</xdr:rowOff>
    </xdr:to>
    <xdr:pic>
      <xdr:nvPicPr>
        <xdr:cNvPr id="9" name="Picture 8">
          <a:extLst>
            <a:ext uri="{FF2B5EF4-FFF2-40B4-BE49-F238E27FC236}">
              <a16:creationId xmlns:a16="http://schemas.microsoft.com/office/drawing/2014/main" id="{9A8FB924-C35E-D645-90EC-D3B7D4EFFC72}"/>
            </a:ext>
            <a:ext uri="{147F2762-F138-4A5C-976F-8EAC2B608ADB}">
              <a16:predDERef xmlns:a16="http://schemas.microsoft.com/office/drawing/2014/main" pred="{00000000-0008-0000-0400-000008000000}"/>
            </a:ext>
          </a:extLst>
        </xdr:cNvPr>
        <xdr:cNvPicPr>
          <a:picLocks noChangeAspect="1"/>
        </xdr:cNvPicPr>
      </xdr:nvPicPr>
      <xdr:blipFill>
        <a:blip xmlns:r="http://schemas.openxmlformats.org/officeDocument/2006/relationships" r:embed="rId6"/>
        <a:stretch>
          <a:fillRect/>
        </a:stretch>
      </xdr:blipFill>
      <xdr:spPr>
        <a:xfrm>
          <a:off x="4219575" y="10277475"/>
          <a:ext cx="4695825" cy="4400550"/>
        </a:xfrm>
        <a:prstGeom prst="rect">
          <a:avLst/>
        </a:prstGeom>
      </xdr:spPr>
    </xdr:pic>
    <xdr:clientData/>
  </xdr:twoCellAnchor>
  <xdr:twoCellAnchor editAs="oneCell">
    <xdr:from>
      <xdr:col>0</xdr:col>
      <xdr:colOff>47625</xdr:colOff>
      <xdr:row>61</xdr:row>
      <xdr:rowOff>69178</xdr:rowOff>
    </xdr:from>
    <xdr:to>
      <xdr:col>0</xdr:col>
      <xdr:colOff>4145483</xdr:colOff>
      <xdr:row>79</xdr:row>
      <xdr:rowOff>65863</xdr:rowOff>
    </xdr:to>
    <xdr:pic>
      <xdr:nvPicPr>
        <xdr:cNvPr id="10" name="Picture 9">
          <a:extLst>
            <a:ext uri="{FF2B5EF4-FFF2-40B4-BE49-F238E27FC236}">
              <a16:creationId xmlns:a16="http://schemas.microsoft.com/office/drawing/2014/main" id="{86BAB4A9-E7D4-3524-64AE-B037A0088F3B}"/>
            </a:ext>
          </a:extLst>
        </xdr:cNvPr>
        <xdr:cNvPicPr>
          <a:picLocks noChangeAspect="1"/>
        </xdr:cNvPicPr>
      </xdr:nvPicPr>
      <xdr:blipFill>
        <a:blip xmlns:r="http://schemas.openxmlformats.org/officeDocument/2006/relationships" r:embed="rId7"/>
        <a:stretch>
          <a:fillRect/>
        </a:stretch>
      </xdr:blipFill>
      <xdr:spPr>
        <a:xfrm>
          <a:off x="47625" y="10813378"/>
          <a:ext cx="4278833" cy="325741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12</xdr:col>
      <xdr:colOff>266700</xdr:colOff>
      <xdr:row>0</xdr:row>
      <xdr:rowOff>0</xdr:rowOff>
    </xdr:from>
    <xdr:to>
      <xdr:col>19</xdr:col>
      <xdr:colOff>132833</xdr:colOff>
      <xdr:row>14</xdr:row>
      <xdr:rowOff>65705</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0391775" y="0"/>
          <a:ext cx="4133333" cy="2666030"/>
        </a:xfrm>
        <a:prstGeom prst="rect">
          <a:avLst/>
        </a:prstGeom>
      </xdr:spPr>
    </xdr:pic>
    <xdr:clientData/>
  </xdr:twoCellAnchor>
  <xdr:twoCellAnchor editAs="oneCell">
    <xdr:from>
      <xdr:col>12</xdr:col>
      <xdr:colOff>247650</xdr:colOff>
      <xdr:row>14</xdr:row>
      <xdr:rowOff>29210</xdr:rowOff>
    </xdr:from>
    <xdr:to>
      <xdr:col>19</xdr:col>
      <xdr:colOff>228069</xdr:colOff>
      <xdr:row>28</xdr:row>
      <xdr:rowOff>128561</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10375900" y="2651760"/>
          <a:ext cx="4247619" cy="2760001"/>
        </a:xfrm>
        <a:prstGeom prst="rect">
          <a:avLst/>
        </a:prstGeom>
      </xdr:spPr>
    </xdr:pic>
    <xdr:clientData/>
  </xdr:twoCellAnchor>
  <xdr:twoCellAnchor editAs="oneCell">
    <xdr:from>
      <xdr:col>12</xdr:col>
      <xdr:colOff>398780</xdr:colOff>
      <xdr:row>30</xdr:row>
      <xdr:rowOff>5080</xdr:rowOff>
    </xdr:from>
    <xdr:to>
      <xdr:col>19</xdr:col>
      <xdr:colOff>183648</xdr:colOff>
      <xdr:row>44</xdr:row>
      <xdr:rowOff>173009</xdr:rowOff>
    </xdr:to>
    <xdr:pic>
      <xdr:nvPicPr>
        <xdr:cNvPr id="4" name="Picture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3"/>
        <a:stretch>
          <a:fillRect/>
        </a:stretch>
      </xdr:blipFill>
      <xdr:spPr>
        <a:xfrm>
          <a:off x="10527030" y="5662930"/>
          <a:ext cx="4052068" cy="279047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oneCellAnchor>
    <xdr:from>
      <xdr:col>8</xdr:col>
      <xdr:colOff>7620</xdr:colOff>
      <xdr:row>8</xdr:row>
      <xdr:rowOff>0</xdr:rowOff>
    </xdr:from>
    <xdr:ext cx="5906012" cy="2766300"/>
    <xdr:pic>
      <xdr:nvPicPr>
        <xdr:cNvPr id="2" name="Obraz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4963795" y="1447800"/>
          <a:ext cx="5906012" cy="2766300"/>
        </a:xfrm>
        <a:prstGeom prst="rect">
          <a:avLst/>
        </a:prstGeom>
      </xdr:spPr>
    </xdr:pic>
    <xdr:clientData/>
  </xdr:oneCellAnchor>
  <xdr:twoCellAnchor>
    <xdr:from>
      <xdr:col>18</xdr:col>
      <xdr:colOff>254635</xdr:colOff>
      <xdr:row>5</xdr:row>
      <xdr:rowOff>119380</xdr:rowOff>
    </xdr:from>
    <xdr:to>
      <xdr:col>25</xdr:col>
      <xdr:colOff>470535</xdr:colOff>
      <xdr:row>22</xdr:row>
      <xdr:rowOff>35560</xdr:rowOff>
    </xdr:to>
    <xdr:graphicFrame macro="">
      <xdr:nvGraphicFramePr>
        <xdr:cNvPr id="3" name="Chart 2">
          <a:extLst>
            <a:ext uri="{FF2B5EF4-FFF2-40B4-BE49-F238E27FC236}">
              <a16:creationId xmlns:a16="http://schemas.microsoft.com/office/drawing/2014/main" id="{00000000-0008-0000-0600-000003000000}"/>
            </a:ext>
            <a:ext uri="{147F2762-F138-4A5C-976F-8EAC2B608ADB}">
              <a16:predDERef xmlns:a16="http://schemas.microsoft.com/office/drawing/2014/main" pred="{00000000-0008-0000-0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oneCellAnchor>
    <xdr:from>
      <xdr:col>8</xdr:col>
      <xdr:colOff>7620</xdr:colOff>
      <xdr:row>5</xdr:row>
      <xdr:rowOff>0</xdr:rowOff>
    </xdr:from>
    <xdr:ext cx="5906012" cy="2766300"/>
    <xdr:pic>
      <xdr:nvPicPr>
        <xdr:cNvPr id="2" name="Obraz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5798820" y="990600"/>
          <a:ext cx="5906012" cy="2766300"/>
        </a:xfrm>
        <a:prstGeom prst="rect">
          <a:avLst/>
        </a:prstGeom>
      </xdr:spPr>
    </xdr:pic>
    <xdr:clientData/>
  </xdr:oneCellAnchor>
  <xdr:twoCellAnchor>
    <xdr:from>
      <xdr:col>13</xdr:col>
      <xdr:colOff>517525</xdr:colOff>
      <xdr:row>5</xdr:row>
      <xdr:rowOff>136525</xdr:rowOff>
    </xdr:from>
    <xdr:to>
      <xdr:col>21</xdr:col>
      <xdr:colOff>142875</xdr:colOff>
      <xdr:row>19</xdr:row>
      <xdr:rowOff>60325</xdr:rowOff>
    </xdr:to>
    <xdr:graphicFrame macro="">
      <xdr:nvGraphicFramePr>
        <xdr:cNvPr id="3" name="Chart 2">
          <a:extLst>
            <a:ext uri="{FF2B5EF4-FFF2-40B4-BE49-F238E27FC236}">
              <a16:creationId xmlns:a16="http://schemas.microsoft.com/office/drawing/2014/main" id="{00000000-0008-0000-0900-000003000000}"/>
            </a:ext>
            <a:ext uri="{147F2762-F138-4A5C-976F-8EAC2B608ADB}">
              <a16:predDERef xmlns:a16="http://schemas.microsoft.com/office/drawing/2014/main" pre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oneCellAnchor>
    <xdr:from>
      <xdr:col>8</xdr:col>
      <xdr:colOff>7620</xdr:colOff>
      <xdr:row>5</xdr:row>
      <xdr:rowOff>0</xdr:rowOff>
    </xdr:from>
    <xdr:ext cx="5906012" cy="2766300"/>
    <xdr:pic>
      <xdr:nvPicPr>
        <xdr:cNvPr id="2" name="Obraz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5798820" y="990600"/>
          <a:ext cx="5906012" cy="2766300"/>
        </a:xfrm>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11</xdr:col>
      <xdr:colOff>321945</xdr:colOff>
      <xdr:row>7</xdr:row>
      <xdr:rowOff>34287</xdr:rowOff>
    </xdr:from>
    <xdr:ext cx="9373412" cy="5189670"/>
    <xdr:pic>
      <xdr:nvPicPr>
        <xdr:cNvPr id="3" name="Obraz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xfrm>
          <a:off x="4531995" y="1386837"/>
          <a:ext cx="9373412" cy="5189670"/>
        </a:xfrm>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editAs="oneCell">
    <xdr:from>
      <xdr:col>1</xdr:col>
      <xdr:colOff>171450</xdr:colOff>
      <xdr:row>48</xdr:row>
      <xdr:rowOff>85725</xdr:rowOff>
    </xdr:from>
    <xdr:to>
      <xdr:col>7</xdr:col>
      <xdr:colOff>972035</xdr:colOff>
      <xdr:row>88</xdr:row>
      <xdr:rowOff>98579</xdr:rowOff>
    </xdr:to>
    <xdr:pic>
      <xdr:nvPicPr>
        <xdr:cNvPr id="2" name="Picture 1">
          <a:extLst>
            <a:ext uri="{FF2B5EF4-FFF2-40B4-BE49-F238E27FC236}">
              <a16:creationId xmlns:a16="http://schemas.microsoft.com/office/drawing/2014/main" id="{9BF5D973-E854-48B5-BF2E-F8095A923C36}"/>
            </a:ext>
          </a:extLst>
        </xdr:cNvPr>
        <xdr:cNvPicPr>
          <a:picLocks noChangeAspect="1"/>
        </xdr:cNvPicPr>
      </xdr:nvPicPr>
      <xdr:blipFill>
        <a:blip xmlns:r="http://schemas.openxmlformats.org/officeDocument/2006/relationships" r:embed="rId1"/>
        <a:stretch>
          <a:fillRect/>
        </a:stretch>
      </xdr:blipFill>
      <xdr:spPr>
        <a:xfrm>
          <a:off x="781050" y="9382125"/>
          <a:ext cx="9992210" cy="7632854"/>
        </a:xfrm>
        <a:prstGeom prst="rect">
          <a:avLst/>
        </a:prstGeom>
      </xdr:spPr>
    </xdr:pic>
    <xdr:clientData/>
  </xdr:twoCellAnchor>
  <xdr:twoCellAnchor editAs="oneCell">
    <xdr:from>
      <xdr:col>7</xdr:col>
      <xdr:colOff>1371600</xdr:colOff>
      <xdr:row>48</xdr:row>
      <xdr:rowOff>76200</xdr:rowOff>
    </xdr:from>
    <xdr:to>
      <xdr:col>24</xdr:col>
      <xdr:colOff>268411</xdr:colOff>
      <xdr:row>96</xdr:row>
      <xdr:rowOff>163213</xdr:rowOff>
    </xdr:to>
    <xdr:pic>
      <xdr:nvPicPr>
        <xdr:cNvPr id="3" name="Picture 2">
          <a:extLst>
            <a:ext uri="{FF2B5EF4-FFF2-40B4-BE49-F238E27FC236}">
              <a16:creationId xmlns:a16="http://schemas.microsoft.com/office/drawing/2014/main" id="{39A3DF20-437E-46A1-A3E4-34E18197A40B}"/>
            </a:ext>
          </a:extLst>
        </xdr:cNvPr>
        <xdr:cNvPicPr>
          <a:picLocks noChangeAspect="1"/>
        </xdr:cNvPicPr>
      </xdr:nvPicPr>
      <xdr:blipFill>
        <a:blip xmlns:r="http://schemas.openxmlformats.org/officeDocument/2006/relationships" r:embed="rId2"/>
        <a:stretch>
          <a:fillRect/>
        </a:stretch>
      </xdr:blipFill>
      <xdr:spPr>
        <a:xfrm>
          <a:off x="11172825" y="9372600"/>
          <a:ext cx="12260386" cy="923101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ia.fernandez/Downloads/200608_Ambition%20Tool_v2.1_propsoal%20for%20input%20parameter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Master/Excel/COST%20SCENARIO_v3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DC/StudyTeam/InputDataForStudies/Fuel%20and%20CO2%20Prices/Price%20proposal_TYNDP2020_WEO2018_v6%20with%20EUCO_neweffCCGT.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extra.entsoe.eu/SDC/StudyTeam/InputDataForStudies/Fuel%20and%20CO2%20Prices/Price%20proposal_TYNDP2020_WEO2018_v6%20with%20EUCO_neweffCCGT.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SDC/TYNDP2016TFSB/Project%20Documents/160810%20Belfast%20Workshop/OT3_fuel_prices_v1.5_WEO2014_CERA2014.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extra.entsoe.eu/SDC/TYNDP2016TFSB/Project%20Documents/160810%20Belfast%20Workshop/OT3_fuel_prices_v1.5_WEO2014_CERA2014.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buzz.grid.ie/sites/FG/ESA/Temporary%20File%20Store/TYNDP%202020/PEMMDB%20Work%20in%20Progress/ERAA%20TYNDP%20and%20Scenario%20Building%20Jan%202021/IE00/PEMMDB_IE00_NationalTrends_Batteries_and_Demand.xlsx"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Common%20Reporting%20Format%20V1.01.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Mappe1"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thales.entsoe.eu/sites/tyndp2018/TF%20SB%202020/Ambition%20Tool/Finalisation%20of%20Scenarios%20in%20AT/190924_Finalisation_GA_v5_editable.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newclimate-my.sharepoint.com/Users/ymonschauer/AppData/Local/Box/Box%20Edit/Documents/HtdYOCZNg0mBeozVIHB1IQ==/CAT_GraphUploads.xlsm"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BALANC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version Factors"/>
      <sheetName val="Reference Year 2018 - Input"/>
      <sheetName val="1) Sector Final Use Input Sheet"/>
      <sheetName val="Industrial Demand"/>
      <sheetName val="Residential Demand"/>
      <sheetName val="New Tertiary Demand"/>
      <sheetName val="Transport"/>
      <sheetName val="EUROSTAT (2015 TWh)"/>
      <sheetName val="How to Guide"/>
      <sheetName val="Countries"/>
      <sheetName val="2)Electricity &amp; Gas input sheet"/>
      <sheetName val="4) Sankey output"/>
      <sheetName val="3) Storyline Summary"/>
      <sheetName val="Generation"/>
      <sheetName val="Gas Supply"/>
      <sheetName val="Emissions (Comparison)"/>
      <sheetName val="EU28"/>
      <sheetName val="Austria"/>
      <sheetName val="Belgium"/>
      <sheetName val="Bosnia"/>
      <sheetName val="Bulgaria"/>
      <sheetName val="Croatia"/>
      <sheetName val="Cyprus"/>
      <sheetName val="CzechRepublic"/>
      <sheetName val="Denmark"/>
      <sheetName val="Estonia"/>
      <sheetName val="Finland"/>
      <sheetName val="France"/>
      <sheetName val="FYROM"/>
      <sheetName val="Germany"/>
      <sheetName val="Greece"/>
      <sheetName val="Hungary"/>
      <sheetName val="Iceland"/>
      <sheetName val="Ireland"/>
      <sheetName val="Italy"/>
      <sheetName val="Kosovo"/>
      <sheetName val="Latvia"/>
      <sheetName val="Lithuania"/>
      <sheetName val="Luxembourg"/>
      <sheetName val="Malta"/>
      <sheetName val="Moldova"/>
      <sheetName val="Montenegro"/>
      <sheetName val="Netherlands"/>
      <sheetName val="NorthernIreland"/>
      <sheetName val="Norway"/>
      <sheetName val="Poland"/>
      <sheetName val="Portugal"/>
      <sheetName val="Romania"/>
      <sheetName val="Serbia"/>
      <sheetName val="Slovakia"/>
      <sheetName val="Slovenia"/>
      <sheetName val="Spain"/>
      <sheetName val="Sweden"/>
      <sheetName val="Turkey"/>
      <sheetName val="Ukraine"/>
      <sheetName val="UnitedKingdo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COLUMBUS INPUT &gt;&gt;"/>
      <sheetName val="CAPEX"/>
      <sheetName val="OPEX"/>
      <sheetName val="CAPEX OPEX blue"/>
      <sheetName val="CO2 Price"/>
      <sheetName val="CCS"/>
      <sheetName val="El_Choice"/>
      <sheetName val="Results &gt;&gt;"/>
      <sheetName val="Supply Curve"/>
      <sheetName val="Comparison"/>
      <sheetName val="Blue H2 &gt;&gt;"/>
      <sheetName val="Blue LCOH"/>
      <sheetName val="CCS cost"/>
      <sheetName val="Natural gas price"/>
      <sheetName val="Raw Data"/>
      <sheetName val="Green H2 &gt;&gt;"/>
      <sheetName val="Green LCOH"/>
      <sheetName val="Electrolyzer assumptions"/>
      <sheetName val="RES Costs &gt;&gt;"/>
      <sheetName val="LCOE"/>
      <sheetName val="Learning Rates"/>
      <sheetName val="IRENA Raw Data"/>
      <sheetName val="RES_CAPEX"/>
      <sheetName val="CAPEX_Hydro"/>
      <sheetName val="GEOTHERMAL"/>
      <sheetName val="Potentials and CFs &gt;&gt;&gt;"/>
      <sheetName val="Overview"/>
      <sheetName val="Pot_CF_HYDRO"/>
      <sheetName val="Pot_CF_Onshore"/>
      <sheetName val="Pot_CF_PV"/>
      <sheetName val="CapFactor_Offshore"/>
      <sheetName val="CAPEX RAW Data &gt;&gt;&gt;"/>
      <sheetName val="IRENA 2018"/>
      <sheetName val="WEO 2019"/>
      <sheetName val="OTHER &gt;&gt;"/>
      <sheetName val="Electricity Consumptio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l Fuel Prices All Scenarios"/>
      <sheetName val="Proposal_TYNDP2020"/>
      <sheetName val="calculations"/>
      <sheetName val="installed_summary"/>
      <sheetName val="WEO2018_Fuel_CO2_prices"/>
      <sheetName val="Merit_order_comparison"/>
      <sheetName val="mapping"/>
      <sheetName val="old&gt;"/>
      <sheetName val="Proposal"/>
      <sheetName val="installed capacity_2040"/>
      <sheetName val="installed_2030"/>
      <sheetName val="installed_2020"/>
      <sheetName val="installed_2025"/>
      <sheetName val="WEO2015_Fuel_CO2_prices"/>
      <sheetName val="WEO2016_Fuel_CO2_prices"/>
      <sheetName val="WEO2017_Fuel_CO2_pric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l Fuel Prices All Scenarios"/>
      <sheetName val="Proposal_TYNDP2020"/>
      <sheetName val="calculations"/>
      <sheetName val="installed_summary"/>
      <sheetName val="WEO2018_Fuel_CO2_prices"/>
      <sheetName val="Merit_order_comparison"/>
      <sheetName val="mapping"/>
      <sheetName val="old&gt;"/>
      <sheetName val="Proposal"/>
      <sheetName val="installed capacity_2040"/>
      <sheetName val="installed_2030"/>
      <sheetName val="installed_2020"/>
      <sheetName val="installed_2025"/>
      <sheetName val="WEO2015_Fuel_CO2_prices"/>
      <sheetName val="WEO2016_Fuel_CO2_prices"/>
      <sheetName val="WEO2017_Fuel_CO2_pric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cenarios_proposal"/>
      <sheetName val="Input_prices"/>
      <sheetName val="OT3_Data"/>
      <sheetName val="same_currency"/>
      <sheetName val="charts"/>
      <sheetName val="conversions"/>
      <sheetName val="Merit_order"/>
      <sheetName val="Sources links"/>
      <sheetName val="mapping"/>
      <sheetName val="Sheet1"/>
      <sheetName val="NUCLEAR_calculations"/>
      <sheetName val="BIOMASS"/>
      <sheetName val="LIGNITE"/>
      <sheetName val="Deliverabl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cenarios_proposal"/>
      <sheetName val="Input_prices"/>
      <sheetName val="OT3_Data"/>
      <sheetName val="same_currency"/>
      <sheetName val="charts"/>
      <sheetName val="conversions"/>
      <sheetName val="Merit_order"/>
      <sheetName val="Sources links"/>
      <sheetName val="mapping"/>
      <sheetName val="Sheet1"/>
      <sheetName val="NUCLEAR_calculations"/>
      <sheetName val="BIOMASS"/>
      <sheetName val="LIGNITE"/>
      <sheetName val="Deliverabl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rop-down values"/>
      <sheetName val="ZoneList"/>
      <sheetName val="Common Data"/>
      <sheetName val="Info &amp; General"/>
      <sheetName val="MarketNodeSummary"/>
      <sheetName val="Demand"/>
      <sheetName val="Batteries"/>
      <sheetName val="DSR"/>
      <sheetName val="Trajectories Demand Flexibility"/>
      <sheetName val="Trajectory Technologie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arbon Budget"/>
      <sheetName val="SUPPLY"/>
      <sheetName val="Table1s1"/>
      <sheetName val="Table1s2"/>
      <sheetName val="Table1.A(a)s1"/>
      <sheetName val="Table1.A(a)s2"/>
      <sheetName val="Table1.A(a)s3"/>
      <sheetName val="Table1.A(a)s4"/>
      <sheetName val="Table1.A(b)"/>
      <sheetName val="Table1.A(c)"/>
      <sheetName val="Table1.A(d)"/>
      <sheetName val="Table1.B.1"/>
      <sheetName val="Table1.B.2"/>
      <sheetName val="Table1.C"/>
      <sheetName val="Table2(I)s1"/>
      <sheetName val="Table2(I)s2"/>
      <sheetName val="Table2(I).A-Gs1"/>
      <sheetName val="Table2(I).A-Gs2"/>
      <sheetName val="Table2(II)s1"/>
      <sheetName val="Table2(II)s2"/>
      <sheetName val="Table2(II).C,E"/>
      <sheetName val="Table2(II).Fs1"/>
      <sheetName val="Table2(II).Fs2"/>
      <sheetName val="Table3"/>
      <sheetName val="Table3.A-D"/>
      <sheetName val="Table4s1"/>
      <sheetName val="Table4s2"/>
      <sheetName val="Table4.A"/>
      <sheetName val="Table4.B(a)"/>
      <sheetName val="Table4.B(b)"/>
      <sheetName val="Table4.C"/>
      <sheetName val="Table4.D"/>
      <sheetName val="Table4.E"/>
      <sheetName val="Table4.F"/>
      <sheetName val="Table5"/>
      <sheetName val="Table5.A"/>
      <sheetName val="Table5.B"/>
      <sheetName val="Table5.C"/>
      <sheetName val="Table5.D"/>
      <sheetName val="Table6"/>
      <sheetName val="Table6.A,C"/>
      <sheetName val="Table6.B"/>
      <sheetName val="Summary1.As1"/>
      <sheetName val="Summary1.As2"/>
      <sheetName val="Summary1.As3"/>
      <sheetName val="Summary1.B"/>
      <sheetName val="Summary2"/>
      <sheetName val="Summary3s1"/>
      <sheetName val="Summary3s2"/>
      <sheetName val="Table7s1"/>
      <sheetName val="Table7s2"/>
      <sheetName val="Table7s3"/>
      <sheetName val="Table8(a)s1"/>
      <sheetName val="Table8(a)s2"/>
      <sheetName val="Table8(b)"/>
      <sheetName val="Table9s1"/>
      <sheetName val="Table9s2"/>
      <sheetName val="Table10s1"/>
      <sheetName val="Table10s2"/>
      <sheetName val="Table10s3"/>
      <sheetName val="Table10s4"/>
      <sheetName val="Table10s5"/>
      <sheetName val="Table11"/>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_pipelines"/>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issions_Summary"/>
      <sheetName val="TOTAL"/>
      <sheetName val="2)Electricity &amp; Gas input sheet"/>
      <sheetName val="SUPPLY"/>
      <sheetName val="GENERATION"/>
      <sheetName val="Conversion Factors"/>
      <sheetName val="EUROSTAT (2015 TWh)"/>
      <sheetName val="EU28"/>
      <sheetName val="Estonia"/>
      <sheetName val="Finland"/>
      <sheetName val="Latvia"/>
      <sheetName val="Lithuania"/>
      <sheetName val="Sweden"/>
      <sheetName val="Croatia"/>
      <sheetName val="Czechia"/>
      <sheetName val="Germany"/>
      <sheetName val="Hungary"/>
      <sheetName val="Poland"/>
      <sheetName val="Slovakia"/>
      <sheetName val="Italy"/>
      <sheetName val="Austria"/>
      <sheetName val="Malta"/>
      <sheetName val="Slovenia"/>
      <sheetName val="Bulgaria"/>
      <sheetName val="Cyprus"/>
      <sheetName val="Greece"/>
      <sheetName val="Romania"/>
      <sheetName val="France"/>
      <sheetName val="Portugal"/>
      <sheetName val="Spain"/>
      <sheetName val="Belgium"/>
      <sheetName val="Ireland"/>
      <sheetName val="Denmark"/>
      <sheetName val="Luxembourg"/>
      <sheetName val="United Kingdom"/>
      <sheetName val="Netherlands"/>
      <sheetName val="Generation_EE"/>
      <sheetName val="Generation_FI"/>
      <sheetName val="Generation_LV"/>
      <sheetName val="Generation_LT"/>
      <sheetName val="Generation_SE"/>
      <sheetName val="Generation_HR"/>
      <sheetName val="Generation_CZ"/>
      <sheetName val="Generation_DE"/>
      <sheetName val="Generation_HU"/>
      <sheetName val="Generation_PL"/>
      <sheetName val="Generation_SK"/>
      <sheetName val="Generation_IT"/>
      <sheetName val="Generation_AT"/>
      <sheetName val="Generation_MT"/>
      <sheetName val="Generation_SI"/>
      <sheetName val="Generation_BG"/>
      <sheetName val="Generation_CY"/>
      <sheetName val="Generation_GR"/>
      <sheetName val="Generation_RO"/>
      <sheetName val="Generation_FR"/>
      <sheetName val="Generation_PT"/>
      <sheetName val="Generation_ES"/>
      <sheetName val="Generation_BE"/>
      <sheetName val="Generation_IE"/>
      <sheetName val="Generation_DK"/>
      <sheetName val="Generation_LU"/>
      <sheetName val="Generation_UK"/>
      <sheetName val="Generation_NL"/>
      <sheetName val="Supply_EE"/>
      <sheetName val="Supply_FI"/>
      <sheetName val="Supply_LV"/>
      <sheetName val="Supply_LT"/>
      <sheetName val="Supply_SE"/>
      <sheetName val="Supply_HR"/>
      <sheetName val="Supply_CZ"/>
      <sheetName val="Supply_DE"/>
      <sheetName val="Supply_HU"/>
      <sheetName val="Supply_PL"/>
      <sheetName val="Supply_SK"/>
      <sheetName val="Supply_IT"/>
      <sheetName val="Supply_AT"/>
      <sheetName val="Supply_MT"/>
      <sheetName val="Supply_SI"/>
      <sheetName val="Supply_BG"/>
      <sheetName val="Supply_CY"/>
      <sheetName val="Supply_GR"/>
      <sheetName val="Supply_RO"/>
      <sheetName val="Supply_FR"/>
      <sheetName val="Supply_PT"/>
      <sheetName val="Supply_ES"/>
      <sheetName val="Supply_BE"/>
      <sheetName val="Supply_IE"/>
      <sheetName val="Supply_DK"/>
      <sheetName val="Supply_LU"/>
      <sheetName val="Supply_UK"/>
      <sheetName val="Supply_NL"/>
      <sheetName val="190924_Finalisation_GA_v5_edi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tchProcess"/>
      <sheetName val="Input_Tool"/>
      <sheetName val="Input_EffortSharing"/>
      <sheetName val="Mapping"/>
      <sheetName val="Table_NotRounded"/>
      <sheetName val="Output_ForGraphUpload"/>
      <sheetName val="Output_ForAsssementData"/>
      <sheetName val="Output_ForESData"/>
      <sheetName val="Admin"/>
      <sheetName val="Style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arbon Budget"/>
    </sheetNames>
    <sheetDataSet>
      <sheetData sheetId="0"/>
      <sheetData sheetId="1" refreshError="1"/>
    </sheetDataSet>
  </externalBook>
</externalLink>
</file>

<file path=xl/persons/person.xml><?xml version="1.0" encoding="utf-8"?>
<personList xmlns="http://schemas.microsoft.com/office/spreadsheetml/2018/threadedcomments" xmlns:x="http://schemas.openxmlformats.org/spreadsheetml/2006/main">
  <person displayName="Nalan Buyuk" id="{229DB4EC-815C-459A-8FDB-32EDA46EB4D4}" userId="S::nbuyuk@entsoe.eu::688fd81b-392a-46f2-8279-c0ef401e3a55" providerId="AD"/>
  <person displayName="Alexander Kättlitz" id="{3D5D1583-9AF2-41AC-B63D-5741D42EE7BA}" userId="S::Alexander.Kattlitz@entsog.eu::21c2b4b0-7d9f-4700-b75c-4cc4acec514e"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5" dT="2023-01-30T13:27:51.86" personId="{229DB4EC-815C-459A-8FDB-32EDA46EB4D4}" id="{08ED4253-2386-48B7-ABCE-C33932D60B4A}">
    <text>12.2 for ERAA 2022</text>
  </threadedComment>
</ThreadedComments>
</file>

<file path=xl/threadedComments/threadedComment2.xml><?xml version="1.0" encoding="utf-8"?>
<ThreadedComments xmlns="http://schemas.microsoft.com/office/spreadsheetml/2018/threadedcomments" xmlns:x="http://schemas.openxmlformats.org/spreadsheetml/2006/main">
  <threadedComment ref="C7" dT="2021-03-15T17:46:28.63" personId="{3D5D1583-9AF2-41AC-B63D-5741D42EE7BA}" id="{5A7A88EA-3CEE-4676-8D5B-B770EE0C9BC2}">
    <text>TYNDP2020 data as placeholder</text>
  </threadedComment>
  <threadedComment ref="C34" dT="2021-03-29T16:11:23.42" personId="{3D5D1583-9AF2-41AC-B63D-5741D42EE7BA}" id="{9354D3B1-D40A-4C80-B3CF-5F2E7C42D446}">
    <text>TYNDP2020 data as placeholder</text>
  </threadedComment>
</ThreadedComments>
</file>

<file path=xl/threadedComments/threadedComment3.xml><?xml version="1.0" encoding="utf-8"?>
<ThreadedComments xmlns="http://schemas.microsoft.com/office/spreadsheetml/2018/threadedcomments" xmlns:x="http://schemas.openxmlformats.org/spreadsheetml/2006/main">
  <threadedComment ref="C7" dT="2021-03-15T17:46:28.63" personId="{3D5D1583-9AF2-41AC-B63D-5741D42EE7BA}" id="{BF4A8F31-D415-4A06-8F0B-E5C21B5EAE1D}">
    <text>TYNDP2020 data as placeholder</text>
  </threadedComment>
  <threadedComment ref="C34" dT="2021-03-29T16:11:23.42" personId="{3D5D1583-9AF2-41AC-B63D-5741D42EE7BA}" id="{3DB2930B-9E11-408D-B516-87BD65B55FE2}">
    <text>TYNDP2020 data as placeholder</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1.bin"/><Relationship Id="rId1" Type="http://schemas.openxmlformats.org/officeDocument/2006/relationships/hyperlink" Target="../../Users/Innovation%20Team/Methodology%20Documents/Hydrogen%20supply%20assumptions/Hydrogen%20Supply%20Assumptions/210208_Hydrogen_Cost_Estimation_outdated.xlsx?web=1" TargetMode="External"/><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hyperlink" Target="../../Users/mads.boesen/Downloads/JRC131299_01.pdf" TargetMode="External"/><Relationship Id="rId2" Type="http://schemas.openxmlformats.org/officeDocument/2006/relationships/hyperlink" Target="../../Users/mads.boesen/Downloads/kjna31199enn.pdf" TargetMode="External"/><Relationship Id="rId1" Type="http://schemas.openxmlformats.org/officeDocument/2006/relationships/hyperlink" Target="https://gasforclimate2050.eu/wp-content/uploads/2020/03/Navigant-Gas-for-Climate-The-optimal-role-for-gas-in-a-net-zero-emissions-energy-system-March-2019.pdf" TargetMode="External"/><Relationship Id="rId5" Type="http://schemas.openxmlformats.org/officeDocument/2006/relationships/drawing" Target="../drawings/drawing1.xml"/><Relationship Id="rId4"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iea.blob.core.windows.net/assets/9e3a3493-b9a6-4b7d-b499-7ca48e357561/The_Future_of_Hydrogen.pdf" TargetMode="External"/><Relationship Id="rId1" Type="http://schemas.openxmlformats.org/officeDocument/2006/relationships/hyperlink" Target="https://iea.blob.core.windows.net/assets/29b027e5-fefc-47df-aed0-456b1bb38844/IEA-The-Future-of-Hydrogen-Assumptions-Annex_CORR.pdf" TargetMode="Externa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hyperlink" Target="https://about.bnef.com/blog/carbon-offset-prices-could-increase-fifty-fold-by-2050/" TargetMode="External"/><Relationship Id="rId1" Type="http://schemas.openxmlformats.org/officeDocument/2006/relationships/hyperlink" Target="https://www.reuters.com/markets/commodities/analysts-cut-eu-carbon-price-forecasts-weak-economies-increased-supply-2022-11-03/"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s://www.eia.gov/electricity/annual/html/epa_08_04.html"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5.bin"/><Relationship Id="rId1" Type="http://schemas.openxmlformats.org/officeDocument/2006/relationships/hyperlink" Target="https://eur-lex.europa.eu/legal-content/EN/TXT/PDF/?uri=SWD:2022:230:FIN&amp;from=EN"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Users/leboisoli/AppData/2022%20Scenarios/WGSB%20Sub%20Teams/Innovation%20Team/Methodology%20Documents/Hydrogen%20supply%20assumptions/Hydrogen%20Supply%20Assumptions/210208_Hydrogen_Cost_Estimation_outdated.xlsx" TargetMode="Externa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 Id="rId4" Type="http://schemas.microsoft.com/office/2017/10/relationships/threadedComment" Target="../threadedComments/threadedComment2.xml"/></Relationships>
</file>

<file path=xl/worksheets/_rels/sheet22.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 Id="rId4" Type="http://schemas.microsoft.com/office/2017/10/relationships/threadedComment" Target="../threadedComments/threadedComment3.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77968-041F-49CF-8ED3-E30670AA4A11}">
  <dimension ref="A2:BN40"/>
  <sheetViews>
    <sheetView topLeftCell="A16" zoomScale="80" zoomScaleNormal="80" workbookViewId="0">
      <selection activeCell="E21" sqref="E21"/>
    </sheetView>
  </sheetViews>
  <sheetFormatPr defaultColWidth="8.7109375" defaultRowHeight="15"/>
  <cols>
    <col min="2" max="2" width="25.42578125" customWidth="1"/>
    <col min="3" max="3" width="20" customWidth="1"/>
    <col min="4" max="4" width="0.85546875" customWidth="1"/>
    <col min="5" max="5" width="14.5703125" customWidth="1"/>
    <col min="6" max="6" width="11.85546875" customWidth="1"/>
    <col min="7" max="7" width="0.85546875" customWidth="1"/>
    <col min="8" max="8" width="25.140625" customWidth="1"/>
    <col min="9" max="9" width="21.85546875" customWidth="1"/>
    <col min="10" max="10" width="22.85546875" customWidth="1"/>
    <col min="11" max="11" width="0.85546875" customWidth="1"/>
    <col min="12" max="14" width="11.85546875" customWidth="1"/>
    <col min="15" max="15" width="48.85546875" hidden="1" customWidth="1"/>
    <col min="19" max="19" width="13.5703125" customWidth="1"/>
    <col min="21" max="25" width="8.7109375" customWidth="1"/>
    <col min="27" max="35" width="8.7109375" customWidth="1"/>
    <col min="37" max="39" width="8.7109375" customWidth="1"/>
    <col min="41" max="45" width="8.7109375" customWidth="1"/>
    <col min="47" max="55" width="8.7109375" customWidth="1"/>
    <col min="57" max="65" width="8.7109375" customWidth="1"/>
  </cols>
  <sheetData>
    <row r="2" spans="1:66" ht="15.75" thickBot="1"/>
    <row r="3" spans="1:66" ht="15.75" thickBot="1">
      <c r="E3" s="605" t="s">
        <v>0</v>
      </c>
      <c r="F3" s="606"/>
      <c r="H3" s="607" t="s">
        <v>1</v>
      </c>
      <c r="I3" s="608"/>
      <c r="J3" s="609"/>
      <c r="L3" s="610" t="s">
        <v>2</v>
      </c>
      <c r="M3" s="611"/>
      <c r="N3" s="612"/>
      <c r="Z3" s="605" t="s">
        <v>0</v>
      </c>
      <c r="AA3" s="614"/>
      <c r="AB3" s="614"/>
      <c r="AC3" s="614"/>
      <c r="AD3" s="614"/>
      <c r="AE3" s="614"/>
      <c r="AF3" s="614"/>
      <c r="AG3" s="614"/>
      <c r="AH3" s="614"/>
      <c r="AI3" s="614"/>
      <c r="AJ3" s="606"/>
      <c r="AO3" s="603" t="s">
        <v>1</v>
      </c>
      <c r="AP3" s="603"/>
      <c r="AQ3" s="603"/>
      <c r="AR3" s="603"/>
      <c r="AS3" s="603"/>
      <c r="AT3" s="603"/>
      <c r="AU3" s="603"/>
      <c r="AV3" s="603"/>
      <c r="AW3" s="603"/>
      <c r="AX3" s="603"/>
      <c r="AY3" s="603"/>
      <c r="AZ3" s="603"/>
      <c r="BA3" s="603"/>
      <c r="BB3" s="603"/>
      <c r="BC3" s="603"/>
      <c r="BD3" s="603"/>
      <c r="BE3" s="603"/>
      <c r="BF3" s="603"/>
      <c r="BG3" s="603"/>
      <c r="BH3" s="603"/>
      <c r="BI3" s="603"/>
      <c r="BJ3" s="603"/>
      <c r="BK3" s="603"/>
      <c r="BL3" s="603"/>
      <c r="BM3" s="603"/>
      <c r="BN3" s="604"/>
    </row>
    <row r="4" spans="1:66" ht="15.75" thickBot="1">
      <c r="C4" s="50">
        <v>2025</v>
      </c>
      <c r="E4" s="1">
        <v>2030</v>
      </c>
      <c r="F4" s="3">
        <v>2040</v>
      </c>
      <c r="H4" s="1">
        <v>2030</v>
      </c>
      <c r="I4" s="3">
        <v>2040</v>
      </c>
      <c r="J4" s="3">
        <v>2050</v>
      </c>
      <c r="L4" s="1">
        <v>2030</v>
      </c>
      <c r="M4" s="3">
        <v>2040</v>
      </c>
      <c r="N4" s="3">
        <v>2050</v>
      </c>
      <c r="T4" s="50">
        <v>2025</v>
      </c>
      <c r="U4" s="50">
        <v>2026</v>
      </c>
      <c r="V4" s="50">
        <v>2027</v>
      </c>
      <c r="W4" s="50">
        <v>2028</v>
      </c>
      <c r="X4" s="50">
        <v>2029</v>
      </c>
      <c r="Z4" s="1">
        <v>2030</v>
      </c>
      <c r="AA4" s="2">
        <v>2031</v>
      </c>
      <c r="AB4" s="2">
        <v>2032</v>
      </c>
      <c r="AC4" s="2">
        <v>2033</v>
      </c>
      <c r="AD4" s="2">
        <v>2034</v>
      </c>
      <c r="AE4" s="2">
        <v>2035</v>
      </c>
      <c r="AF4" s="2">
        <v>2036</v>
      </c>
      <c r="AG4" s="2">
        <v>2037</v>
      </c>
      <c r="AH4" s="2">
        <v>2038</v>
      </c>
      <c r="AI4" s="2">
        <v>2039</v>
      </c>
      <c r="AJ4" s="3">
        <v>2040</v>
      </c>
      <c r="AN4" s="50">
        <v>2025</v>
      </c>
      <c r="AO4" s="50">
        <v>2026</v>
      </c>
      <c r="AP4" s="50">
        <v>2027</v>
      </c>
      <c r="AQ4" s="50">
        <v>2028</v>
      </c>
      <c r="AR4" s="50">
        <v>2029</v>
      </c>
      <c r="AT4" s="1">
        <v>2030</v>
      </c>
      <c r="AU4" s="1">
        <v>2031</v>
      </c>
      <c r="AV4" s="1">
        <v>2032</v>
      </c>
      <c r="AW4" s="1">
        <v>2033</v>
      </c>
      <c r="AX4" s="1">
        <v>2034</v>
      </c>
      <c r="AY4" s="1">
        <v>2035</v>
      </c>
      <c r="AZ4" s="1">
        <v>2036</v>
      </c>
      <c r="BA4" s="1">
        <v>2037</v>
      </c>
      <c r="BB4" s="1">
        <v>2038</v>
      </c>
      <c r="BC4" s="1">
        <v>2039</v>
      </c>
      <c r="BD4" s="3">
        <v>2040</v>
      </c>
      <c r="BE4" s="3">
        <v>2041</v>
      </c>
      <c r="BF4" s="3">
        <v>2042</v>
      </c>
      <c r="BG4" s="3">
        <v>2043</v>
      </c>
      <c r="BH4" s="3">
        <v>2044</v>
      </c>
      <c r="BI4" s="3">
        <v>2045</v>
      </c>
      <c r="BJ4" s="3">
        <v>2046</v>
      </c>
      <c r="BK4" s="3">
        <v>2047</v>
      </c>
      <c r="BL4" s="3">
        <v>2048</v>
      </c>
      <c r="BM4" s="3">
        <v>2049</v>
      </c>
      <c r="BN4" s="3">
        <v>2050</v>
      </c>
    </row>
    <row r="5" spans="1:66" ht="15.75" thickBot="1">
      <c r="A5" s="585" t="s">
        <v>3</v>
      </c>
      <c r="B5" s="4" t="s">
        <v>4</v>
      </c>
      <c r="C5" s="5">
        <v>0.47</v>
      </c>
      <c r="E5" s="5">
        <v>0.47</v>
      </c>
      <c r="F5" s="5">
        <v>0.47</v>
      </c>
      <c r="H5" s="5">
        <v>0.47</v>
      </c>
      <c r="I5" s="5">
        <v>0.47</v>
      </c>
      <c r="J5" s="5">
        <v>0.47</v>
      </c>
      <c r="L5" s="5">
        <v>0.47</v>
      </c>
      <c r="M5" s="5">
        <v>0.47</v>
      </c>
      <c r="N5" s="5">
        <v>0.47</v>
      </c>
      <c r="O5" t="s">
        <v>5</v>
      </c>
      <c r="R5" s="585" t="s">
        <v>3</v>
      </c>
      <c r="S5" s="4" t="s">
        <v>4</v>
      </c>
      <c r="T5" s="5">
        <v>0.47</v>
      </c>
      <c r="U5" s="135">
        <f>+$T5+($Z5-$T5)*(U$4-$T$4)/($Z$4-$T$4)</f>
        <v>0.47</v>
      </c>
      <c r="V5" s="135">
        <f t="shared" ref="V5:W5" si="0">+$T5+($Z5-$T5)*(V$4-$T$4)/($Z$4-$T$4)</f>
        <v>0.47</v>
      </c>
      <c r="W5" s="135">
        <f t="shared" si="0"/>
        <v>0.47</v>
      </c>
      <c r="X5" s="135">
        <f>+$T5+($Z5-$T5)*(X$4-$T$4)/($Z$4-$T$4)</f>
        <v>0.47</v>
      </c>
      <c r="Z5" s="5">
        <v>0.47</v>
      </c>
      <c r="AA5" s="135">
        <f>+$Z5+($AJ5-$Z5)*(AA$4-$Z$4)/($AJ$4-$Z$4)</f>
        <v>0.47</v>
      </c>
      <c r="AB5" s="135">
        <f t="shared" ref="AB5:AI20" si="1">+$Z5+($AJ5-$Z5)*(AB$4-$Z$4)/($AJ$4-$Z$4)</f>
        <v>0.47</v>
      </c>
      <c r="AC5" s="135">
        <f t="shared" si="1"/>
        <v>0.47</v>
      </c>
      <c r="AD5" s="135">
        <f t="shared" si="1"/>
        <v>0.47</v>
      </c>
      <c r="AE5" s="135">
        <f t="shared" si="1"/>
        <v>0.47</v>
      </c>
      <c r="AF5" s="135">
        <f t="shared" si="1"/>
        <v>0.47</v>
      </c>
      <c r="AG5" s="135">
        <f t="shared" si="1"/>
        <v>0.47</v>
      </c>
      <c r="AH5" s="135">
        <f t="shared" si="1"/>
        <v>0.47</v>
      </c>
      <c r="AI5" s="135">
        <f t="shared" si="1"/>
        <v>0.47</v>
      </c>
      <c r="AJ5" s="5">
        <v>0.47</v>
      </c>
      <c r="AL5" s="585" t="s">
        <v>3</v>
      </c>
      <c r="AM5" s="4" t="s">
        <v>4</v>
      </c>
      <c r="AN5" s="5">
        <v>0.47</v>
      </c>
      <c r="AO5" s="135">
        <f>+$AN5+($AT5-$AN5)*(AO$4-$AN$4)/($AT$4-$AN$4)</f>
        <v>0.47</v>
      </c>
      <c r="AP5" s="135">
        <f t="shared" ref="AP5:AR20" si="2">+$AN5+($AT5-$AN5)*(AP$4-$AN$4)/($AT$4-$AN$4)</f>
        <v>0.47</v>
      </c>
      <c r="AQ5" s="135">
        <f t="shared" si="2"/>
        <v>0.47</v>
      </c>
      <c r="AR5" s="135">
        <f t="shared" si="2"/>
        <v>0.47</v>
      </c>
      <c r="AT5" s="5">
        <v>0.47</v>
      </c>
      <c r="AU5" s="135">
        <f>+$AT5+($BD5-$AT5)*(AU$4-$AT$4)/($BD$4-$AT$4)</f>
        <v>0.47</v>
      </c>
      <c r="AV5" s="135">
        <f t="shared" ref="AV5:BC20" si="3">+$AT5+($BD5-$AT5)*(AV$4-$AT$4)/($BD$4-$AT$4)</f>
        <v>0.47</v>
      </c>
      <c r="AW5" s="135">
        <f t="shared" si="3"/>
        <v>0.47</v>
      </c>
      <c r="AX5" s="135">
        <f t="shared" si="3"/>
        <v>0.47</v>
      </c>
      <c r="AY5" s="135">
        <f t="shared" si="3"/>
        <v>0.47</v>
      </c>
      <c r="AZ5" s="135">
        <f t="shared" si="3"/>
        <v>0.47</v>
      </c>
      <c r="BA5" s="135">
        <f t="shared" si="3"/>
        <v>0.47</v>
      </c>
      <c r="BB5" s="135">
        <f t="shared" si="3"/>
        <v>0.47</v>
      </c>
      <c r="BC5" s="135">
        <f t="shared" si="3"/>
        <v>0.47</v>
      </c>
      <c r="BD5" s="5">
        <v>0.47</v>
      </c>
      <c r="BE5" s="135">
        <f>+$BD5+($BN5-$BD5)*(BE$4-$BD$4)/($BN$4-$BD$4)</f>
        <v>0.47</v>
      </c>
      <c r="BF5" s="135">
        <f t="shared" ref="BF5:BM20" si="4">+$BD5+($BN5-$BD5)*(BF$4-$BD$4)/($BN$4-$BD$4)</f>
        <v>0.47</v>
      </c>
      <c r="BG5" s="135">
        <f t="shared" si="4"/>
        <v>0.47</v>
      </c>
      <c r="BH5" s="135">
        <f t="shared" si="4"/>
        <v>0.47</v>
      </c>
      <c r="BI5" s="135">
        <f t="shared" si="4"/>
        <v>0.47</v>
      </c>
      <c r="BJ5" s="135">
        <f t="shared" si="4"/>
        <v>0.47</v>
      </c>
      <c r="BK5" s="135">
        <f t="shared" si="4"/>
        <v>0.47</v>
      </c>
      <c r="BL5" s="135">
        <f t="shared" si="4"/>
        <v>0.47</v>
      </c>
      <c r="BM5" s="135">
        <f t="shared" si="4"/>
        <v>0.47</v>
      </c>
      <c r="BN5" s="5">
        <v>0.47</v>
      </c>
    </row>
    <row r="6" spans="1:66" ht="27.95" customHeight="1" thickBot="1">
      <c r="A6" s="586"/>
      <c r="B6" s="511" t="s">
        <v>6</v>
      </c>
      <c r="C6" s="5">
        <v>1.4</v>
      </c>
      <c r="E6" s="5">
        <v>1.4</v>
      </c>
      <c r="F6" s="5">
        <v>1.4</v>
      </c>
      <c r="H6" s="5">
        <v>1.4</v>
      </c>
      <c r="I6" s="5">
        <v>1.4</v>
      </c>
      <c r="J6" s="5">
        <v>1.4</v>
      </c>
      <c r="L6" s="5">
        <v>1.4</v>
      </c>
      <c r="M6" s="5">
        <v>1.4</v>
      </c>
      <c r="N6" s="5">
        <v>1.4</v>
      </c>
      <c r="O6" t="s">
        <v>7</v>
      </c>
      <c r="R6" s="586"/>
      <c r="S6" s="511" t="s">
        <v>6</v>
      </c>
      <c r="T6" s="5">
        <v>1.4</v>
      </c>
      <c r="U6" s="135">
        <f t="shared" ref="U6:X20" si="5">+$T6+($Z6-$T6)*(U$4-$T$4)/($Z$4-$T$4)</f>
        <v>1.4</v>
      </c>
      <c r="V6" s="135">
        <f t="shared" si="5"/>
        <v>1.4</v>
      </c>
      <c r="W6" s="135">
        <f t="shared" si="5"/>
        <v>1.4</v>
      </c>
      <c r="X6" s="135">
        <f t="shared" si="5"/>
        <v>1.4</v>
      </c>
      <c r="Z6" s="5">
        <v>1.4</v>
      </c>
      <c r="AA6" s="135">
        <f t="shared" ref="AA6:AI20" si="6">+$Z6+($AJ6-$Z6)*(AA$4-$Z$4)/($AJ$4-$Z$4)</f>
        <v>1.4</v>
      </c>
      <c r="AB6" s="135">
        <f t="shared" si="1"/>
        <v>1.4</v>
      </c>
      <c r="AC6" s="135">
        <f t="shared" si="1"/>
        <v>1.4</v>
      </c>
      <c r="AD6" s="135">
        <f t="shared" si="1"/>
        <v>1.4</v>
      </c>
      <c r="AE6" s="135">
        <f t="shared" si="1"/>
        <v>1.4</v>
      </c>
      <c r="AF6" s="135">
        <f t="shared" si="1"/>
        <v>1.4</v>
      </c>
      <c r="AG6" s="135">
        <f t="shared" si="1"/>
        <v>1.4</v>
      </c>
      <c r="AH6" s="135">
        <f t="shared" si="1"/>
        <v>1.4</v>
      </c>
      <c r="AI6" s="135">
        <f t="shared" si="1"/>
        <v>1.4</v>
      </c>
      <c r="AJ6" s="5">
        <v>1.4</v>
      </c>
      <c r="AL6" s="586"/>
      <c r="AM6" s="511" t="s">
        <v>6</v>
      </c>
      <c r="AN6" s="5">
        <v>1.4</v>
      </c>
      <c r="AO6" s="135">
        <f t="shared" ref="AO6:AR20" si="7">+$AN6+($AT6-$AN6)*(AO$4-$AN$4)/($AT$4-$AN$4)</f>
        <v>1.4</v>
      </c>
      <c r="AP6" s="135">
        <f t="shared" si="2"/>
        <v>1.4</v>
      </c>
      <c r="AQ6" s="135">
        <f t="shared" si="2"/>
        <v>1.4</v>
      </c>
      <c r="AR6" s="135">
        <f t="shared" si="2"/>
        <v>1.4</v>
      </c>
      <c r="AT6" s="5">
        <v>1.4</v>
      </c>
      <c r="AU6" s="135">
        <f t="shared" ref="AU6:BC20" si="8">+$AT6+($BD6-$AT6)*(AU$4-$AT$4)/($BD$4-$AT$4)</f>
        <v>1.4</v>
      </c>
      <c r="AV6" s="135">
        <f t="shared" si="3"/>
        <v>1.4</v>
      </c>
      <c r="AW6" s="135">
        <f t="shared" si="3"/>
        <v>1.4</v>
      </c>
      <c r="AX6" s="135">
        <f t="shared" si="3"/>
        <v>1.4</v>
      </c>
      <c r="AY6" s="135">
        <f t="shared" si="3"/>
        <v>1.4</v>
      </c>
      <c r="AZ6" s="135">
        <f t="shared" si="3"/>
        <v>1.4</v>
      </c>
      <c r="BA6" s="135">
        <f t="shared" si="3"/>
        <v>1.4</v>
      </c>
      <c r="BB6" s="135">
        <f t="shared" si="3"/>
        <v>1.4</v>
      </c>
      <c r="BC6" s="135">
        <f t="shared" si="3"/>
        <v>1.4</v>
      </c>
      <c r="BD6" s="5">
        <v>1.4</v>
      </c>
      <c r="BE6" s="135">
        <f t="shared" ref="BE6:BM20" si="9">+$BD6+($BN6-$BD6)*(BE$4-$BD$4)/($BN$4-$BD$4)</f>
        <v>1.4</v>
      </c>
      <c r="BF6" s="135">
        <f t="shared" si="4"/>
        <v>1.4</v>
      </c>
      <c r="BG6" s="135">
        <f t="shared" si="4"/>
        <v>1.4</v>
      </c>
      <c r="BH6" s="135">
        <f t="shared" si="4"/>
        <v>1.4</v>
      </c>
      <c r="BI6" s="135">
        <f t="shared" si="4"/>
        <v>1.4</v>
      </c>
      <c r="BJ6" s="135">
        <f t="shared" si="4"/>
        <v>1.4</v>
      </c>
      <c r="BK6" s="135">
        <f t="shared" si="4"/>
        <v>1.4</v>
      </c>
      <c r="BL6" s="135">
        <f t="shared" si="4"/>
        <v>1.4</v>
      </c>
      <c r="BM6" s="135">
        <f t="shared" si="4"/>
        <v>1.4</v>
      </c>
      <c r="BN6" s="5">
        <v>1.4</v>
      </c>
    </row>
    <row r="7" spans="1:66" ht="68.25" thickBot="1">
      <c r="A7" s="586"/>
      <c r="B7" s="511" t="s">
        <v>8</v>
      </c>
      <c r="C7" s="5">
        <v>1.8</v>
      </c>
      <c r="E7" s="5">
        <v>1.8</v>
      </c>
      <c r="F7" s="5">
        <v>1.8</v>
      </c>
      <c r="H7" s="5">
        <v>1.8</v>
      </c>
      <c r="I7" s="5">
        <v>1.8</v>
      </c>
      <c r="J7" s="5">
        <v>1.8</v>
      </c>
      <c r="L7" s="5">
        <v>1.8</v>
      </c>
      <c r="M7" s="5">
        <v>1.8</v>
      </c>
      <c r="N7" s="5">
        <v>1.8</v>
      </c>
      <c r="O7" t="s">
        <v>7</v>
      </c>
      <c r="R7" s="586"/>
      <c r="S7" s="511" t="s">
        <v>8</v>
      </c>
      <c r="T7" s="5">
        <v>1.8</v>
      </c>
      <c r="U7" s="135">
        <f t="shared" si="5"/>
        <v>1.8</v>
      </c>
      <c r="V7" s="135">
        <f t="shared" si="5"/>
        <v>1.8</v>
      </c>
      <c r="W7" s="135">
        <f t="shared" si="5"/>
        <v>1.8</v>
      </c>
      <c r="X7" s="135">
        <f t="shared" si="5"/>
        <v>1.8</v>
      </c>
      <c r="Z7" s="5">
        <v>1.8</v>
      </c>
      <c r="AA7" s="135">
        <f t="shared" si="6"/>
        <v>1.8</v>
      </c>
      <c r="AB7" s="135">
        <f t="shared" si="1"/>
        <v>1.8</v>
      </c>
      <c r="AC7" s="135">
        <f t="shared" si="1"/>
        <v>1.8</v>
      </c>
      <c r="AD7" s="135">
        <f t="shared" si="1"/>
        <v>1.8</v>
      </c>
      <c r="AE7" s="135">
        <f t="shared" si="1"/>
        <v>1.8</v>
      </c>
      <c r="AF7" s="135">
        <f t="shared" si="1"/>
        <v>1.8</v>
      </c>
      <c r="AG7" s="135">
        <f t="shared" si="1"/>
        <v>1.8</v>
      </c>
      <c r="AH7" s="135">
        <f t="shared" si="1"/>
        <v>1.8</v>
      </c>
      <c r="AI7" s="135">
        <f t="shared" si="1"/>
        <v>1.8</v>
      </c>
      <c r="AJ7" s="5">
        <v>1.8</v>
      </c>
      <c r="AL7" s="586"/>
      <c r="AM7" s="511" t="s">
        <v>8</v>
      </c>
      <c r="AN7" s="5">
        <v>1.8</v>
      </c>
      <c r="AO7" s="135">
        <f t="shared" si="7"/>
        <v>1.8</v>
      </c>
      <c r="AP7" s="135">
        <f t="shared" si="2"/>
        <v>1.8</v>
      </c>
      <c r="AQ7" s="135">
        <f t="shared" si="2"/>
        <v>1.8</v>
      </c>
      <c r="AR7" s="135">
        <f t="shared" si="2"/>
        <v>1.8</v>
      </c>
      <c r="AT7" s="5">
        <v>1.8</v>
      </c>
      <c r="AU7" s="135">
        <f t="shared" si="8"/>
        <v>1.8</v>
      </c>
      <c r="AV7" s="135">
        <f t="shared" si="3"/>
        <v>1.8</v>
      </c>
      <c r="AW7" s="135">
        <f t="shared" si="3"/>
        <v>1.8</v>
      </c>
      <c r="AX7" s="135">
        <f t="shared" si="3"/>
        <v>1.8</v>
      </c>
      <c r="AY7" s="135">
        <f t="shared" si="3"/>
        <v>1.8</v>
      </c>
      <c r="AZ7" s="135">
        <f t="shared" si="3"/>
        <v>1.8</v>
      </c>
      <c r="BA7" s="135">
        <f t="shared" si="3"/>
        <v>1.8</v>
      </c>
      <c r="BB7" s="135">
        <f t="shared" si="3"/>
        <v>1.8</v>
      </c>
      <c r="BC7" s="135">
        <f t="shared" si="3"/>
        <v>1.8</v>
      </c>
      <c r="BD7" s="5">
        <v>1.8</v>
      </c>
      <c r="BE7" s="135">
        <f t="shared" si="9"/>
        <v>1.8</v>
      </c>
      <c r="BF7" s="135">
        <f t="shared" si="4"/>
        <v>1.8</v>
      </c>
      <c r="BG7" s="135">
        <f t="shared" si="4"/>
        <v>1.8</v>
      </c>
      <c r="BH7" s="135">
        <f t="shared" si="4"/>
        <v>1.8</v>
      </c>
      <c r="BI7" s="135">
        <f t="shared" si="4"/>
        <v>1.8</v>
      </c>
      <c r="BJ7" s="135">
        <f t="shared" si="4"/>
        <v>1.8</v>
      </c>
      <c r="BK7" s="135">
        <f t="shared" si="4"/>
        <v>1.8</v>
      </c>
      <c r="BL7" s="135">
        <f t="shared" si="4"/>
        <v>1.8</v>
      </c>
      <c r="BM7" s="135">
        <f t="shared" si="4"/>
        <v>1.8</v>
      </c>
      <c r="BN7" s="5">
        <v>1.8</v>
      </c>
    </row>
    <row r="8" spans="1:66" ht="45.75" thickBot="1">
      <c r="A8" s="586"/>
      <c r="B8" s="511" t="s">
        <v>9</v>
      </c>
      <c r="C8" s="5">
        <v>2.37</v>
      </c>
      <c r="E8" s="5">
        <v>2.37</v>
      </c>
      <c r="F8" s="5">
        <v>2.37</v>
      </c>
      <c r="H8" s="5">
        <v>2.37</v>
      </c>
      <c r="I8" s="5">
        <v>2.37</v>
      </c>
      <c r="J8" s="5">
        <v>2.37</v>
      </c>
      <c r="L8" s="5">
        <v>2.37</v>
      </c>
      <c r="M8" s="5">
        <v>2.37</v>
      </c>
      <c r="N8" s="5">
        <v>2.37</v>
      </c>
      <c r="O8" t="s">
        <v>7</v>
      </c>
      <c r="R8" s="586"/>
      <c r="S8" s="511" t="s">
        <v>9</v>
      </c>
      <c r="T8" s="5">
        <v>2.37</v>
      </c>
      <c r="U8" s="135">
        <f t="shared" si="5"/>
        <v>2.37</v>
      </c>
      <c r="V8" s="135">
        <f t="shared" si="5"/>
        <v>2.37</v>
      </c>
      <c r="W8" s="135">
        <f t="shared" si="5"/>
        <v>2.37</v>
      </c>
      <c r="X8" s="135">
        <f t="shared" si="5"/>
        <v>2.37</v>
      </c>
      <c r="Z8" s="5">
        <v>2.37</v>
      </c>
      <c r="AA8" s="135">
        <f t="shared" si="6"/>
        <v>2.37</v>
      </c>
      <c r="AB8" s="135">
        <f t="shared" si="1"/>
        <v>2.37</v>
      </c>
      <c r="AC8" s="135">
        <f t="shared" si="1"/>
        <v>2.37</v>
      </c>
      <c r="AD8" s="135">
        <f t="shared" si="1"/>
        <v>2.37</v>
      </c>
      <c r="AE8" s="135">
        <f t="shared" si="1"/>
        <v>2.37</v>
      </c>
      <c r="AF8" s="135">
        <f t="shared" si="1"/>
        <v>2.37</v>
      </c>
      <c r="AG8" s="135">
        <f t="shared" si="1"/>
        <v>2.37</v>
      </c>
      <c r="AH8" s="135">
        <f t="shared" si="1"/>
        <v>2.37</v>
      </c>
      <c r="AI8" s="135">
        <f t="shared" si="1"/>
        <v>2.37</v>
      </c>
      <c r="AJ8" s="5">
        <v>2.37</v>
      </c>
      <c r="AL8" s="586"/>
      <c r="AM8" s="511" t="s">
        <v>9</v>
      </c>
      <c r="AN8" s="5">
        <v>2.37</v>
      </c>
      <c r="AO8" s="135">
        <f t="shared" si="7"/>
        <v>2.37</v>
      </c>
      <c r="AP8" s="135">
        <f t="shared" si="2"/>
        <v>2.37</v>
      </c>
      <c r="AQ8" s="135">
        <f t="shared" si="2"/>
        <v>2.37</v>
      </c>
      <c r="AR8" s="135">
        <f t="shared" si="2"/>
        <v>2.37</v>
      </c>
      <c r="AT8" s="5">
        <v>2.37</v>
      </c>
      <c r="AU8" s="135">
        <f t="shared" si="8"/>
        <v>2.37</v>
      </c>
      <c r="AV8" s="135">
        <f t="shared" si="3"/>
        <v>2.37</v>
      </c>
      <c r="AW8" s="135">
        <f t="shared" si="3"/>
        <v>2.37</v>
      </c>
      <c r="AX8" s="135">
        <f t="shared" si="3"/>
        <v>2.37</v>
      </c>
      <c r="AY8" s="135">
        <f t="shared" si="3"/>
        <v>2.37</v>
      </c>
      <c r="AZ8" s="135">
        <f t="shared" si="3"/>
        <v>2.37</v>
      </c>
      <c r="BA8" s="135">
        <f t="shared" si="3"/>
        <v>2.37</v>
      </c>
      <c r="BB8" s="135">
        <f t="shared" si="3"/>
        <v>2.37</v>
      </c>
      <c r="BC8" s="135">
        <f t="shared" si="3"/>
        <v>2.37</v>
      </c>
      <c r="BD8" s="5">
        <v>2.37</v>
      </c>
      <c r="BE8" s="135">
        <f t="shared" si="9"/>
        <v>2.37</v>
      </c>
      <c r="BF8" s="135">
        <f t="shared" si="4"/>
        <v>2.37</v>
      </c>
      <c r="BG8" s="135">
        <f t="shared" si="4"/>
        <v>2.37</v>
      </c>
      <c r="BH8" s="135">
        <f t="shared" si="4"/>
        <v>2.37</v>
      </c>
      <c r="BI8" s="135">
        <f t="shared" si="4"/>
        <v>2.37</v>
      </c>
      <c r="BJ8" s="135">
        <f t="shared" si="4"/>
        <v>2.37</v>
      </c>
      <c r="BK8" s="135">
        <f t="shared" si="4"/>
        <v>2.37</v>
      </c>
      <c r="BL8" s="135">
        <f t="shared" si="4"/>
        <v>2.37</v>
      </c>
      <c r="BM8" s="135">
        <f t="shared" si="4"/>
        <v>2.37</v>
      </c>
      <c r="BN8" s="5">
        <v>2.37</v>
      </c>
    </row>
    <row r="9" spans="1:66" ht="34.5" thickBot="1">
      <c r="A9" s="586"/>
      <c r="B9" s="511" t="s">
        <v>10</v>
      </c>
      <c r="C9" s="5">
        <v>3.1</v>
      </c>
      <c r="E9" s="5">
        <v>3.1</v>
      </c>
      <c r="F9" s="5">
        <v>3.1</v>
      </c>
      <c r="H9" s="5">
        <v>3.1</v>
      </c>
      <c r="I9" s="5">
        <v>3.1</v>
      </c>
      <c r="J9" s="5">
        <v>3.1</v>
      </c>
      <c r="L9" s="5">
        <v>3.1</v>
      </c>
      <c r="M9" s="5">
        <v>3.1</v>
      </c>
      <c r="N9" s="5">
        <v>3.1</v>
      </c>
      <c r="O9" t="s">
        <v>7</v>
      </c>
      <c r="R9" s="586"/>
      <c r="S9" s="511" t="s">
        <v>10</v>
      </c>
      <c r="T9" s="5">
        <v>3.1</v>
      </c>
      <c r="U9" s="135">
        <f t="shared" si="5"/>
        <v>3.1</v>
      </c>
      <c r="V9" s="135">
        <f t="shared" si="5"/>
        <v>3.1</v>
      </c>
      <c r="W9" s="135">
        <f t="shared" si="5"/>
        <v>3.1</v>
      </c>
      <c r="X9" s="135">
        <f t="shared" si="5"/>
        <v>3.1</v>
      </c>
      <c r="Z9" s="5">
        <v>3.1</v>
      </c>
      <c r="AA9" s="135">
        <f>+$Z9+($AJ9-$Z9)*(AA$4-$Z$4)/($AJ$4-$Z$4)</f>
        <v>3.1</v>
      </c>
      <c r="AB9" s="135">
        <f t="shared" si="1"/>
        <v>3.1</v>
      </c>
      <c r="AC9" s="135">
        <f t="shared" si="1"/>
        <v>3.1</v>
      </c>
      <c r="AD9" s="135">
        <f t="shared" si="1"/>
        <v>3.1</v>
      </c>
      <c r="AE9" s="135">
        <f>+$Z9+($AJ9-$Z9)*(AE$4-$Z$4)/($AJ$4-$Z$4)</f>
        <v>3.1</v>
      </c>
      <c r="AF9" s="135">
        <f t="shared" si="1"/>
        <v>3.1</v>
      </c>
      <c r="AG9" s="135">
        <f t="shared" si="1"/>
        <v>3.1</v>
      </c>
      <c r="AH9" s="135">
        <f t="shared" si="1"/>
        <v>3.1</v>
      </c>
      <c r="AI9" s="135">
        <f t="shared" si="1"/>
        <v>3.1</v>
      </c>
      <c r="AJ9" s="5">
        <v>3.1</v>
      </c>
      <c r="AL9" s="586"/>
      <c r="AM9" s="511" t="s">
        <v>10</v>
      </c>
      <c r="AN9" s="5">
        <v>3.1</v>
      </c>
      <c r="AO9" s="135">
        <f t="shared" si="7"/>
        <v>3.1</v>
      </c>
      <c r="AP9" s="135">
        <f t="shared" si="2"/>
        <v>3.1</v>
      </c>
      <c r="AQ9" s="135">
        <f t="shared" si="2"/>
        <v>3.1</v>
      </c>
      <c r="AR9" s="135">
        <f t="shared" si="2"/>
        <v>3.1</v>
      </c>
      <c r="AT9" s="5">
        <v>3.1</v>
      </c>
      <c r="AU9" s="135">
        <f t="shared" si="8"/>
        <v>3.1</v>
      </c>
      <c r="AV9" s="135">
        <f t="shared" si="3"/>
        <v>3.1</v>
      </c>
      <c r="AW9" s="135">
        <f t="shared" si="3"/>
        <v>3.1</v>
      </c>
      <c r="AX9" s="135">
        <f t="shared" si="3"/>
        <v>3.1</v>
      </c>
      <c r="AY9" s="135">
        <f t="shared" si="3"/>
        <v>3.1</v>
      </c>
      <c r="AZ9" s="135">
        <f t="shared" si="3"/>
        <v>3.1</v>
      </c>
      <c r="BA9" s="135">
        <f t="shared" si="3"/>
        <v>3.1</v>
      </c>
      <c r="BB9" s="135">
        <f t="shared" si="3"/>
        <v>3.1</v>
      </c>
      <c r="BC9" s="135">
        <f t="shared" si="3"/>
        <v>3.1</v>
      </c>
      <c r="BD9" s="5">
        <v>3.1</v>
      </c>
      <c r="BE9" s="135">
        <f t="shared" si="9"/>
        <v>3.1</v>
      </c>
      <c r="BF9" s="135">
        <f t="shared" si="4"/>
        <v>3.1</v>
      </c>
      <c r="BG9" s="135">
        <f t="shared" si="4"/>
        <v>3.1</v>
      </c>
      <c r="BH9" s="135">
        <f t="shared" si="4"/>
        <v>3.1</v>
      </c>
      <c r="BI9" s="135">
        <f t="shared" si="4"/>
        <v>3.1</v>
      </c>
      <c r="BJ9" s="135">
        <f t="shared" si="4"/>
        <v>3.1</v>
      </c>
      <c r="BK9" s="135">
        <f t="shared" si="4"/>
        <v>3.1</v>
      </c>
      <c r="BL9" s="135">
        <f t="shared" si="4"/>
        <v>3.1</v>
      </c>
      <c r="BM9" s="135">
        <f t="shared" si="4"/>
        <v>3.1</v>
      </c>
      <c r="BN9" s="5">
        <v>3.1</v>
      </c>
    </row>
    <row r="10" spans="1:66" ht="15.75" thickBot="1">
      <c r="A10" s="586"/>
      <c r="B10" s="511" t="s">
        <v>11</v>
      </c>
      <c r="C10" s="5">
        <f>66*0.877/25.12</f>
        <v>2.3042197452229298</v>
      </c>
      <c r="E10" s="5">
        <f>71*0.877/25.12</f>
        <v>2.4787818471337579</v>
      </c>
      <c r="F10" s="5">
        <f>69*0.877/25.12</f>
        <v>2.4089570063694268</v>
      </c>
      <c r="H10" s="5">
        <f>(((55-57)/57)*5/15+1)*57*0.877/25.12</f>
        <v>1.9667330148619957</v>
      </c>
      <c r="I10" s="5">
        <f>55*0.877/25.12</f>
        <v>1.9201831210191083</v>
      </c>
      <c r="J10" s="5">
        <f>(((1.92-1.97)/1.97)+1)*1.92</f>
        <v>1.8712690355329946</v>
      </c>
      <c r="L10" s="5">
        <f>(((55-57)/57)*5/15+1)*57*0.877/25.12</f>
        <v>1.9667330148619957</v>
      </c>
      <c r="M10" s="5">
        <f>55*0.877/25.12</f>
        <v>1.9201831210191083</v>
      </c>
      <c r="N10" s="5">
        <f>(((1.92-1.97)/1.97)+1)*1.92</f>
        <v>1.8712690355329946</v>
      </c>
      <c r="O10" t="s">
        <v>5</v>
      </c>
      <c r="R10" s="586"/>
      <c r="S10" s="511" t="s">
        <v>11</v>
      </c>
      <c r="T10" s="5">
        <f>66*0.877/25.12</f>
        <v>2.3042197452229298</v>
      </c>
      <c r="U10" s="135">
        <f t="shared" si="5"/>
        <v>2.3391321656050956</v>
      </c>
      <c r="V10" s="135">
        <f t="shared" si="5"/>
        <v>2.374044585987261</v>
      </c>
      <c r="W10" s="135">
        <f t="shared" si="5"/>
        <v>2.4089570063694268</v>
      </c>
      <c r="X10" s="135">
        <f t="shared" si="5"/>
        <v>2.4438694267515921</v>
      </c>
      <c r="Z10" s="5">
        <f>71*0.877/25.12</f>
        <v>2.4787818471337579</v>
      </c>
      <c r="AA10" s="135">
        <f t="shared" si="6"/>
        <v>2.4717993630573249</v>
      </c>
      <c r="AB10" s="135">
        <f t="shared" si="1"/>
        <v>2.4648168789808915</v>
      </c>
      <c r="AC10" s="135">
        <f t="shared" si="1"/>
        <v>2.4578343949044585</v>
      </c>
      <c r="AD10" s="135">
        <f t="shared" si="1"/>
        <v>2.4508519108280256</v>
      </c>
      <c r="AE10" s="135">
        <f t="shared" si="1"/>
        <v>2.4438694267515926</v>
      </c>
      <c r="AF10" s="135">
        <f t="shared" si="1"/>
        <v>2.4368869426751592</v>
      </c>
      <c r="AG10" s="135">
        <f t="shared" si="1"/>
        <v>2.4299044585987262</v>
      </c>
      <c r="AH10" s="135">
        <f t="shared" si="1"/>
        <v>2.4229219745222932</v>
      </c>
      <c r="AI10" s="135">
        <f t="shared" si="1"/>
        <v>2.4159394904458598</v>
      </c>
      <c r="AJ10" s="5">
        <f>69*0.877/25.12</f>
        <v>2.4089570063694268</v>
      </c>
      <c r="AL10" s="586"/>
      <c r="AM10" s="511" t="s">
        <v>11</v>
      </c>
      <c r="AN10" s="5">
        <f>66*0.877/25.12</f>
        <v>2.3042197452229298</v>
      </c>
      <c r="AO10" s="135">
        <f t="shared" si="7"/>
        <v>2.236722399150743</v>
      </c>
      <c r="AP10" s="135">
        <f t="shared" si="2"/>
        <v>2.1692250530785562</v>
      </c>
      <c r="AQ10" s="135">
        <f t="shared" si="2"/>
        <v>2.1017277070063694</v>
      </c>
      <c r="AR10" s="135">
        <f t="shared" si="2"/>
        <v>2.0342303609341825</v>
      </c>
      <c r="AT10" s="5">
        <f>(((55-57)/57)*5/15+1)*57*0.877/25.12</f>
        <v>1.9667330148619957</v>
      </c>
      <c r="AU10" s="135">
        <f t="shared" si="8"/>
        <v>1.962078025477707</v>
      </c>
      <c r="AV10" s="135">
        <f t="shared" si="3"/>
        <v>1.9574230360934182</v>
      </c>
      <c r="AW10" s="135">
        <f t="shared" si="3"/>
        <v>1.9527680467091295</v>
      </c>
      <c r="AX10" s="135">
        <f t="shared" si="3"/>
        <v>1.9481130573248406</v>
      </c>
      <c r="AY10" s="135">
        <f t="shared" si="3"/>
        <v>1.943458067940552</v>
      </c>
      <c r="AZ10" s="135">
        <f t="shared" si="3"/>
        <v>1.9388030785562633</v>
      </c>
      <c r="BA10" s="135">
        <f t="shared" si="3"/>
        <v>1.9341480891719744</v>
      </c>
      <c r="BB10" s="135">
        <f t="shared" si="3"/>
        <v>1.9294930997876858</v>
      </c>
      <c r="BC10" s="135">
        <f t="shared" si="3"/>
        <v>1.9248381104033969</v>
      </c>
      <c r="BD10" s="5">
        <f>55*0.877/25.12</f>
        <v>1.9201831210191083</v>
      </c>
      <c r="BE10" s="135">
        <f t="shared" si="9"/>
        <v>1.9152917124704969</v>
      </c>
      <c r="BF10" s="135">
        <f t="shared" si="4"/>
        <v>1.9104003039218855</v>
      </c>
      <c r="BG10" s="135">
        <f t="shared" si="4"/>
        <v>1.9055088953732742</v>
      </c>
      <c r="BH10" s="135">
        <f t="shared" si="4"/>
        <v>1.9006174868246628</v>
      </c>
      <c r="BI10" s="135">
        <f t="shared" si="4"/>
        <v>1.8957260782760514</v>
      </c>
      <c r="BJ10" s="135">
        <f t="shared" si="4"/>
        <v>1.8908346697274401</v>
      </c>
      <c r="BK10" s="135">
        <f t="shared" si="4"/>
        <v>1.8859432611788287</v>
      </c>
      <c r="BL10" s="135">
        <f t="shared" si="4"/>
        <v>1.8810518526302173</v>
      </c>
      <c r="BM10" s="135">
        <f t="shared" si="4"/>
        <v>1.876160444081606</v>
      </c>
      <c r="BN10" s="5">
        <f>(((1.92-1.97)/1.97)+1)*1.92</f>
        <v>1.8712690355329946</v>
      </c>
    </row>
    <row r="11" spans="1:66" ht="15.75" thickBot="1">
      <c r="A11" s="586"/>
      <c r="B11" s="511" t="s">
        <v>12</v>
      </c>
      <c r="C11" s="5">
        <v>19.05</v>
      </c>
      <c r="E11" s="5">
        <v>20.25</v>
      </c>
      <c r="F11" s="5">
        <v>16.079999999999998</v>
      </c>
      <c r="H11" s="5">
        <f>17.11*0.19+20.63*0.81</f>
        <v>19.961200000000002</v>
      </c>
      <c r="I11" s="5">
        <f>17.55*0.1+16.08*0.9</f>
        <v>16.227</v>
      </c>
      <c r="J11" s="5">
        <f>17.91*0+12.52*1</f>
        <v>12.52</v>
      </c>
      <c r="L11" s="5">
        <f>17.11*0.84+20.63*0.16</f>
        <v>17.673199999999998</v>
      </c>
      <c r="M11" s="5">
        <f>17.55*0.33+16.08*0.67</f>
        <v>16.565100000000001</v>
      </c>
      <c r="N11" s="5">
        <f>17.91*0.31+12.52*0.69</f>
        <v>14.190899999999999</v>
      </c>
      <c r="R11" s="586"/>
      <c r="S11" s="511" t="s">
        <v>12</v>
      </c>
      <c r="T11" s="5">
        <v>19.05</v>
      </c>
      <c r="U11" s="135">
        <f>+$T11+($Z11-$T11)*(U$4-$T$4)/($Z$4-$T$4)</f>
        <v>19.29</v>
      </c>
      <c r="V11" s="135">
        <f t="shared" si="5"/>
        <v>19.53</v>
      </c>
      <c r="W11" s="135">
        <f t="shared" si="5"/>
        <v>19.77</v>
      </c>
      <c r="X11" s="135">
        <f t="shared" si="5"/>
        <v>20.010000000000002</v>
      </c>
      <c r="Z11" s="5">
        <v>20.25</v>
      </c>
      <c r="AA11" s="135">
        <f t="shared" si="6"/>
        <v>19.832999999999998</v>
      </c>
      <c r="AB11" s="135">
        <f t="shared" si="6"/>
        <v>19.416</v>
      </c>
      <c r="AC11" s="135">
        <f t="shared" si="6"/>
        <v>18.998999999999999</v>
      </c>
      <c r="AD11" s="135">
        <f t="shared" si="6"/>
        <v>18.582000000000001</v>
      </c>
      <c r="AE11" s="135">
        <f t="shared" si="6"/>
        <v>18.164999999999999</v>
      </c>
      <c r="AF11" s="135">
        <f t="shared" si="6"/>
        <v>17.747999999999998</v>
      </c>
      <c r="AG11" s="135">
        <f t="shared" si="6"/>
        <v>17.331</v>
      </c>
      <c r="AH11" s="135">
        <f t="shared" si="6"/>
        <v>16.913999999999998</v>
      </c>
      <c r="AI11" s="135">
        <f t="shared" si="6"/>
        <v>16.497</v>
      </c>
      <c r="AJ11" s="5">
        <v>16.079999999999998</v>
      </c>
      <c r="AL11" s="586"/>
      <c r="AM11" s="511" t="s">
        <v>12</v>
      </c>
      <c r="AN11" s="5">
        <v>19.05</v>
      </c>
      <c r="AO11" s="135">
        <f t="shared" si="7"/>
        <v>19.232240000000001</v>
      </c>
      <c r="AP11" s="135">
        <f t="shared" si="7"/>
        <v>19.414480000000001</v>
      </c>
      <c r="AQ11" s="135">
        <f t="shared" si="7"/>
        <v>19.596720000000001</v>
      </c>
      <c r="AR11" s="135">
        <f t="shared" si="7"/>
        <v>19.778960000000001</v>
      </c>
      <c r="AT11" s="5">
        <f>+H11</f>
        <v>19.961200000000002</v>
      </c>
      <c r="AU11" s="135">
        <f t="shared" si="8"/>
        <v>19.587780000000002</v>
      </c>
      <c r="AV11" s="135">
        <f>+$AT11+($BD11-$AT11)*(AV$4-$AT$4)/($BD$4-$AT$4)</f>
        <v>19.214360000000003</v>
      </c>
      <c r="AW11" s="135">
        <f t="shared" si="8"/>
        <v>18.84094</v>
      </c>
      <c r="AX11" s="135">
        <f t="shared" si="8"/>
        <v>18.46752</v>
      </c>
      <c r="AY11" s="135">
        <f t="shared" si="8"/>
        <v>18.094100000000001</v>
      </c>
      <c r="AZ11" s="135">
        <f t="shared" si="8"/>
        <v>17.720680000000002</v>
      </c>
      <c r="BA11" s="135">
        <f t="shared" si="8"/>
        <v>17.347260000000002</v>
      </c>
      <c r="BB11" s="135">
        <f t="shared" si="8"/>
        <v>16.973839999999999</v>
      </c>
      <c r="BC11" s="135">
        <f t="shared" si="8"/>
        <v>16.60042</v>
      </c>
      <c r="BD11" s="5">
        <f>+I11</f>
        <v>16.227</v>
      </c>
      <c r="BE11" s="135">
        <f t="shared" si="9"/>
        <v>15.856300000000001</v>
      </c>
      <c r="BF11" s="135">
        <f t="shared" si="9"/>
        <v>15.4856</v>
      </c>
      <c r="BG11" s="135">
        <f t="shared" si="9"/>
        <v>15.1149</v>
      </c>
      <c r="BH11" s="135">
        <f t="shared" si="9"/>
        <v>14.744199999999999</v>
      </c>
      <c r="BI11" s="135">
        <f t="shared" si="9"/>
        <v>14.3735</v>
      </c>
      <c r="BJ11" s="135">
        <f t="shared" si="9"/>
        <v>14.002800000000001</v>
      </c>
      <c r="BK11" s="135">
        <f t="shared" si="9"/>
        <v>13.632099999999999</v>
      </c>
      <c r="BL11" s="135">
        <f t="shared" si="9"/>
        <v>13.2614</v>
      </c>
      <c r="BM11" s="135">
        <f t="shared" si="9"/>
        <v>12.890699999999999</v>
      </c>
      <c r="BN11" s="5">
        <f>+J11</f>
        <v>12.52</v>
      </c>
    </row>
    <row r="12" spans="1:66" ht="23.25" thickBot="1">
      <c r="A12" s="586"/>
      <c r="B12" s="511" t="s">
        <v>13</v>
      </c>
      <c r="C12" s="72">
        <f>6.7*0.877*0.947817</f>
        <v>5.5692779103000003</v>
      </c>
      <c r="E12" s="72">
        <f>7.5*0.877*0.947817</f>
        <v>6.2342663174999995</v>
      </c>
      <c r="F12" s="72">
        <f>8.3*0.877*0.947817</f>
        <v>6.8992547247000005</v>
      </c>
      <c r="H12" s="72">
        <f>(((4.9-4.8)/4.8)*5/15+1)*4.8*0.877*0.947817</f>
        <v>4.0176382935000001</v>
      </c>
      <c r="I12" s="72">
        <f>4.9*0.877*0.947817</f>
        <v>4.0730539941000004</v>
      </c>
      <c r="J12" s="72">
        <f>+((I12-H12)/H12+1)*H12</f>
        <v>4.0730539941000004</v>
      </c>
      <c r="L12" s="72">
        <f>(((4.9-4.8)/4.8)*5/15+1)*4.8*0.877*0.947817</f>
        <v>4.0176382935000001</v>
      </c>
      <c r="M12" s="72">
        <f>4.9*0.877*0.947817</f>
        <v>4.0730539941000004</v>
      </c>
      <c r="N12" s="72">
        <f>+((M12-L12)/L12+1)*L12</f>
        <v>4.0730539941000004</v>
      </c>
      <c r="O12" t="s">
        <v>14</v>
      </c>
      <c r="R12" s="586"/>
      <c r="S12" s="511" t="s">
        <v>13</v>
      </c>
      <c r="T12" s="72">
        <f>6.7*0.877*0.947817</f>
        <v>5.5692779103000003</v>
      </c>
      <c r="U12" s="135">
        <f t="shared" si="5"/>
        <v>5.7022755917400003</v>
      </c>
      <c r="V12" s="135">
        <f t="shared" si="5"/>
        <v>5.8352732731800003</v>
      </c>
      <c r="W12" s="135">
        <f t="shared" si="5"/>
        <v>5.9682709546199995</v>
      </c>
      <c r="X12" s="135">
        <f t="shared" si="5"/>
        <v>6.1012686360599995</v>
      </c>
      <c r="Z12" s="72">
        <f>7.5*0.877*0.947817</f>
        <v>6.2342663174999995</v>
      </c>
      <c r="AA12" s="135">
        <f t="shared" si="6"/>
        <v>6.3007651582199999</v>
      </c>
      <c r="AB12" s="135">
        <f t="shared" si="1"/>
        <v>6.3672639989399995</v>
      </c>
      <c r="AC12" s="135">
        <f t="shared" si="1"/>
        <v>6.43376283966</v>
      </c>
      <c r="AD12" s="135">
        <f t="shared" si="1"/>
        <v>6.5002616803799995</v>
      </c>
      <c r="AE12" s="135">
        <f t="shared" si="1"/>
        <v>6.5667605211</v>
      </c>
      <c r="AF12" s="135">
        <f t="shared" si="1"/>
        <v>6.6332593618200004</v>
      </c>
      <c r="AG12" s="135">
        <f t="shared" si="1"/>
        <v>6.69975820254</v>
      </c>
      <c r="AH12" s="135">
        <f t="shared" si="1"/>
        <v>6.7662570432600004</v>
      </c>
      <c r="AI12" s="135">
        <f t="shared" si="1"/>
        <v>6.83275588398</v>
      </c>
      <c r="AJ12" s="72">
        <f>8.3*0.877*0.947817</f>
        <v>6.8992547247000005</v>
      </c>
      <c r="AL12" s="586"/>
      <c r="AM12" s="511" t="s">
        <v>13</v>
      </c>
      <c r="AN12" s="72">
        <f>6.7*0.877*0.947817</f>
        <v>5.5692779103000003</v>
      </c>
      <c r="AO12" s="135">
        <f t="shared" si="7"/>
        <v>5.2589499869400003</v>
      </c>
      <c r="AP12" s="135">
        <f t="shared" si="2"/>
        <v>4.9486220635800002</v>
      </c>
      <c r="AQ12" s="135">
        <f t="shared" si="2"/>
        <v>4.6382941402200002</v>
      </c>
      <c r="AR12" s="135">
        <f t="shared" si="2"/>
        <v>4.3279662168600002</v>
      </c>
      <c r="AT12" s="72">
        <f>(((4.9-4.8)/4.8)*5/15+1)*4.8*0.877*0.947817</f>
        <v>4.0176382935000001</v>
      </c>
      <c r="AU12" s="135">
        <f t="shared" si="8"/>
        <v>4.0231798635600002</v>
      </c>
      <c r="AV12" s="135">
        <f t="shared" si="3"/>
        <v>4.0287214336200003</v>
      </c>
      <c r="AW12" s="135">
        <f t="shared" si="3"/>
        <v>4.0342630036800005</v>
      </c>
      <c r="AX12" s="135">
        <f t="shared" si="3"/>
        <v>4.0398045737400006</v>
      </c>
      <c r="AY12" s="135">
        <f t="shared" si="3"/>
        <v>4.0453461437999998</v>
      </c>
      <c r="AZ12" s="135">
        <f t="shared" si="3"/>
        <v>4.0508877138599999</v>
      </c>
      <c r="BA12" s="135">
        <f t="shared" si="3"/>
        <v>4.05642928392</v>
      </c>
      <c r="BB12" s="135">
        <f t="shared" si="3"/>
        <v>4.0619708539800001</v>
      </c>
      <c r="BC12" s="135">
        <f t="shared" si="3"/>
        <v>4.0675124240400002</v>
      </c>
      <c r="BD12" s="72">
        <f>4.9*0.877*0.947817</f>
        <v>4.0730539941000004</v>
      </c>
      <c r="BE12" s="135">
        <f t="shared" si="9"/>
        <v>4.0730539941000004</v>
      </c>
      <c r="BF12" s="135">
        <f t="shared" si="4"/>
        <v>4.0730539941000004</v>
      </c>
      <c r="BG12" s="135">
        <f t="shared" si="4"/>
        <v>4.0730539941000004</v>
      </c>
      <c r="BH12" s="135">
        <f t="shared" si="4"/>
        <v>4.0730539941000004</v>
      </c>
      <c r="BI12" s="135">
        <f t="shared" si="4"/>
        <v>4.0730539941000004</v>
      </c>
      <c r="BJ12" s="135">
        <f t="shared" si="4"/>
        <v>4.0730539941000004</v>
      </c>
      <c r="BK12" s="135">
        <f t="shared" si="4"/>
        <v>4.0730539941000004</v>
      </c>
      <c r="BL12" s="135">
        <f t="shared" si="4"/>
        <v>4.0730539941000004</v>
      </c>
      <c r="BM12" s="135">
        <f t="shared" si="4"/>
        <v>4.0730539941000004</v>
      </c>
      <c r="BN12" s="72">
        <f>+((BD12-AT12)/AT12+1)*AT12</f>
        <v>4.0730539941000004</v>
      </c>
    </row>
    <row r="13" spans="1:66" ht="23.25" thickBot="1">
      <c r="A13" s="586"/>
      <c r="B13" s="511" t="s">
        <v>15</v>
      </c>
      <c r="C13" s="72">
        <v>23.894444444444446</v>
      </c>
      <c r="E13" s="72">
        <v>20.738888888888891</v>
      </c>
      <c r="F13" s="72">
        <v>16.93611111111111</v>
      </c>
      <c r="H13" s="72">
        <v>20.738888888888891</v>
      </c>
      <c r="I13" s="72">
        <v>16.93611111111111</v>
      </c>
      <c r="J13" s="72">
        <v>13.972222222222221</v>
      </c>
      <c r="L13" s="72">
        <v>20.738888888888891</v>
      </c>
      <c r="M13" s="72">
        <v>16.93611111111111</v>
      </c>
      <c r="N13" s="72">
        <v>13.972222222222221</v>
      </c>
      <c r="R13" s="586"/>
      <c r="S13" s="511" t="s">
        <v>15</v>
      </c>
      <c r="T13" s="72">
        <v>23.894444444444446</v>
      </c>
      <c r="U13" s="135">
        <f t="shared" si="5"/>
        <v>23.263333333333335</v>
      </c>
      <c r="V13" s="135">
        <f t="shared" si="5"/>
        <v>22.632222222222225</v>
      </c>
      <c r="W13" s="135">
        <f t="shared" si="5"/>
        <v>22.001111111111111</v>
      </c>
      <c r="X13" s="135">
        <f t="shared" si="5"/>
        <v>21.37</v>
      </c>
      <c r="Z13" s="72">
        <v>20.738888888888891</v>
      </c>
      <c r="AA13" s="135">
        <f t="shared" si="6"/>
        <v>20.358611111111113</v>
      </c>
      <c r="AB13" s="135">
        <f t="shared" si="1"/>
        <v>19.978333333333335</v>
      </c>
      <c r="AC13" s="135">
        <f t="shared" si="1"/>
        <v>19.598055555555558</v>
      </c>
      <c r="AD13" s="135">
        <f t="shared" si="1"/>
        <v>19.21777777777778</v>
      </c>
      <c r="AE13" s="135">
        <f t="shared" si="1"/>
        <v>18.837499999999999</v>
      </c>
      <c r="AF13" s="135">
        <f t="shared" si="1"/>
        <v>18.457222222222221</v>
      </c>
      <c r="AG13" s="135">
        <f t="shared" si="1"/>
        <v>18.076944444444443</v>
      </c>
      <c r="AH13" s="135">
        <f t="shared" si="1"/>
        <v>17.696666666666665</v>
      </c>
      <c r="AI13" s="135">
        <f t="shared" si="1"/>
        <v>17.316388888888888</v>
      </c>
      <c r="AJ13" s="72">
        <v>16.93611111111111</v>
      </c>
      <c r="AL13" s="586"/>
      <c r="AM13" s="511" t="s">
        <v>15</v>
      </c>
      <c r="AN13" s="72">
        <v>23.894444444444446</v>
      </c>
      <c r="AO13" s="135">
        <f t="shared" si="7"/>
        <v>23.263333333333335</v>
      </c>
      <c r="AP13" s="135">
        <f t="shared" si="2"/>
        <v>22.632222222222225</v>
      </c>
      <c r="AQ13" s="135">
        <f t="shared" si="2"/>
        <v>22.001111111111111</v>
      </c>
      <c r="AR13" s="135">
        <f t="shared" si="2"/>
        <v>21.37</v>
      </c>
      <c r="AT13" s="72">
        <v>20.738888888888891</v>
      </c>
      <c r="AU13" s="135">
        <f t="shared" si="8"/>
        <v>20.358611111111113</v>
      </c>
      <c r="AV13" s="135">
        <f t="shared" si="3"/>
        <v>19.978333333333335</v>
      </c>
      <c r="AW13" s="135">
        <f t="shared" si="3"/>
        <v>19.598055555555558</v>
      </c>
      <c r="AX13" s="135">
        <f t="shared" si="3"/>
        <v>19.21777777777778</v>
      </c>
      <c r="AY13" s="135">
        <f t="shared" si="3"/>
        <v>18.837499999999999</v>
      </c>
      <c r="AZ13" s="135">
        <f t="shared" si="3"/>
        <v>18.457222222222221</v>
      </c>
      <c r="BA13" s="135">
        <f t="shared" si="3"/>
        <v>18.076944444444443</v>
      </c>
      <c r="BB13" s="135">
        <f t="shared" si="3"/>
        <v>17.696666666666665</v>
      </c>
      <c r="BC13" s="135">
        <f t="shared" si="3"/>
        <v>17.316388888888888</v>
      </c>
      <c r="BD13" s="72">
        <v>16.93611111111111</v>
      </c>
      <c r="BE13" s="135">
        <f t="shared" si="9"/>
        <v>16.639722222222222</v>
      </c>
      <c r="BF13" s="135">
        <f t="shared" si="4"/>
        <v>16.343333333333334</v>
      </c>
      <c r="BG13" s="135">
        <f t="shared" si="4"/>
        <v>16.046944444444442</v>
      </c>
      <c r="BH13" s="135">
        <f t="shared" si="4"/>
        <v>15.750555555555554</v>
      </c>
      <c r="BI13" s="135">
        <f t="shared" si="4"/>
        <v>15.454166666666666</v>
      </c>
      <c r="BJ13" s="135">
        <f t="shared" si="4"/>
        <v>15.157777777777778</v>
      </c>
      <c r="BK13" s="135">
        <f t="shared" si="4"/>
        <v>14.861388888888888</v>
      </c>
      <c r="BL13" s="135">
        <f t="shared" si="4"/>
        <v>14.565</v>
      </c>
      <c r="BM13" s="135">
        <f t="shared" si="4"/>
        <v>14.26861111111111</v>
      </c>
      <c r="BN13" s="72">
        <v>13.972222222222221</v>
      </c>
    </row>
    <row r="14" spans="1:66" ht="23.25" thickBot="1">
      <c r="A14" s="586"/>
      <c r="B14" s="511" t="s">
        <v>16</v>
      </c>
      <c r="C14" s="72">
        <v>26.970385029013837</v>
      </c>
      <c r="E14" s="72">
        <v>28.087489029013838</v>
      </c>
      <c r="F14" s="72">
        <v>23.351630555555555</v>
      </c>
      <c r="H14" s="72">
        <v>28.95842302031819</v>
      </c>
      <c r="I14" s="72">
        <v>23.351630555555555</v>
      </c>
      <c r="J14" s="72">
        <v>18.091155555555559</v>
      </c>
      <c r="L14" s="72">
        <v>28.95842302031819</v>
      </c>
      <c r="M14" s="72">
        <v>23.351630555555555</v>
      </c>
      <c r="N14" s="72">
        <v>18.091155555555559</v>
      </c>
      <c r="R14" s="586"/>
      <c r="S14" s="511" t="s">
        <v>16</v>
      </c>
      <c r="T14" s="72">
        <v>26.970385029013837</v>
      </c>
      <c r="U14" s="135">
        <f t="shared" si="5"/>
        <v>27.193805829013836</v>
      </c>
      <c r="V14" s="135">
        <f t="shared" si="5"/>
        <v>27.417226629013836</v>
      </c>
      <c r="W14" s="135">
        <f t="shared" si="5"/>
        <v>27.640647429013839</v>
      </c>
      <c r="X14" s="135">
        <f t="shared" si="5"/>
        <v>27.864068229013839</v>
      </c>
      <c r="Z14" s="72">
        <v>28.087489029013838</v>
      </c>
      <c r="AA14" s="135">
        <f t="shared" si="6"/>
        <v>27.613903181668011</v>
      </c>
      <c r="AB14" s="135">
        <f t="shared" si="1"/>
        <v>27.14031733432218</v>
      </c>
      <c r="AC14" s="135">
        <f t="shared" si="1"/>
        <v>26.666731486976353</v>
      </c>
      <c r="AD14" s="135">
        <f t="shared" si="1"/>
        <v>26.193145639630526</v>
      </c>
      <c r="AE14" s="135">
        <f t="shared" si="1"/>
        <v>25.719559792284699</v>
      </c>
      <c r="AF14" s="135">
        <f t="shared" si="1"/>
        <v>25.245973944938868</v>
      </c>
      <c r="AG14" s="135">
        <f t="shared" si="1"/>
        <v>24.772388097593041</v>
      </c>
      <c r="AH14" s="135">
        <f t="shared" si="1"/>
        <v>24.298802250247213</v>
      </c>
      <c r="AI14" s="135">
        <f t="shared" si="1"/>
        <v>23.825216402901383</v>
      </c>
      <c r="AJ14" s="72">
        <v>23.351630555555555</v>
      </c>
      <c r="AL14" s="586"/>
      <c r="AM14" s="511" t="s">
        <v>16</v>
      </c>
      <c r="AN14" s="72">
        <v>26.970385029013837</v>
      </c>
      <c r="AO14" s="135">
        <f t="shared" si="7"/>
        <v>27.367992627274706</v>
      </c>
      <c r="AP14" s="135">
        <f t="shared" si="2"/>
        <v>27.765600225535579</v>
      </c>
      <c r="AQ14" s="135">
        <f t="shared" si="2"/>
        <v>28.163207823796448</v>
      </c>
      <c r="AR14" s="135">
        <f t="shared" si="2"/>
        <v>28.56081542205732</v>
      </c>
      <c r="AT14" s="72">
        <v>28.95842302031819</v>
      </c>
      <c r="AU14" s="135">
        <f t="shared" si="8"/>
        <v>28.397743773841928</v>
      </c>
      <c r="AV14" s="135">
        <f t="shared" si="3"/>
        <v>27.837064527365662</v>
      </c>
      <c r="AW14" s="135">
        <f t="shared" si="3"/>
        <v>27.2763852808894</v>
      </c>
      <c r="AX14" s="135">
        <f t="shared" si="3"/>
        <v>26.715706034413135</v>
      </c>
      <c r="AY14" s="135">
        <f t="shared" si="3"/>
        <v>26.155026787936873</v>
      </c>
      <c r="AZ14" s="135">
        <f t="shared" si="3"/>
        <v>25.594347541460611</v>
      </c>
      <c r="BA14" s="135">
        <f t="shared" si="3"/>
        <v>25.033668294984345</v>
      </c>
      <c r="BB14" s="135">
        <f t="shared" si="3"/>
        <v>24.472989048508083</v>
      </c>
      <c r="BC14" s="135">
        <f t="shared" si="3"/>
        <v>23.912309802031821</v>
      </c>
      <c r="BD14" s="72">
        <v>23.351630555555555</v>
      </c>
      <c r="BE14" s="135">
        <f t="shared" si="9"/>
        <v>22.825583055555555</v>
      </c>
      <c r="BF14" s="135">
        <f t="shared" si="4"/>
        <v>22.299535555555558</v>
      </c>
      <c r="BG14" s="135">
        <f t="shared" si="4"/>
        <v>21.773488055555557</v>
      </c>
      <c r="BH14" s="135">
        <f t="shared" si="4"/>
        <v>21.247440555555556</v>
      </c>
      <c r="BI14" s="135">
        <f t="shared" si="4"/>
        <v>20.721393055555559</v>
      </c>
      <c r="BJ14" s="135">
        <f t="shared" si="4"/>
        <v>20.195345555555559</v>
      </c>
      <c r="BK14" s="135">
        <f t="shared" si="4"/>
        <v>19.669298055555558</v>
      </c>
      <c r="BL14" s="135">
        <f t="shared" si="4"/>
        <v>19.143250555555561</v>
      </c>
      <c r="BM14" s="135">
        <f t="shared" si="4"/>
        <v>18.617203055555557</v>
      </c>
      <c r="BN14" s="72">
        <v>18.091155555555559</v>
      </c>
    </row>
    <row r="15" spans="1:66" ht="15.75" thickBot="1">
      <c r="A15" s="586"/>
      <c r="B15" s="511" t="s">
        <v>17</v>
      </c>
      <c r="C15" s="5">
        <f>+C12</f>
        <v>5.5692779103000003</v>
      </c>
      <c r="E15" s="5">
        <f>+E12*0.82+E13*0.18+E14*0</f>
        <v>8.8450983803499987</v>
      </c>
      <c r="F15" s="5">
        <f>+F12*0.35+F13*0.65+F14*0</f>
        <v>13.423211375867222</v>
      </c>
      <c r="H15" s="5">
        <f>+H12*0.89+H13*0.11+H14*0</f>
        <v>5.8569758589927776</v>
      </c>
      <c r="I15" s="5">
        <f>+I12*0.57+I13*0.3+I14*0.13</f>
        <v>10.438186082192555</v>
      </c>
      <c r="J15" s="5">
        <f>+J12*0.02+J13*0.73+J14*0.25</f>
        <v>14.803972190993111</v>
      </c>
      <c r="L15" s="5">
        <f>+L12*0.92+L13*0.08+L14*0</f>
        <v>5.3553383411311115</v>
      </c>
      <c r="M15" s="5">
        <f>+M12*0.62+M13*0.24+M14*0.14</f>
        <v>9.8591884207864453</v>
      </c>
      <c r="N15" s="5">
        <f>+N12*0.19+N13*0.46+N14*0.35</f>
        <v>13.533006925545667</v>
      </c>
      <c r="R15" s="586"/>
      <c r="S15" s="511" t="s">
        <v>17</v>
      </c>
      <c r="T15" s="5">
        <f>+T12</f>
        <v>5.5692779103000003</v>
      </c>
      <c r="U15" s="135">
        <f t="shared" si="5"/>
        <v>6.2244420043100002</v>
      </c>
      <c r="V15" s="135">
        <f t="shared" si="5"/>
        <v>6.87960609832</v>
      </c>
      <c r="W15" s="135">
        <f t="shared" si="5"/>
        <v>7.534770192329999</v>
      </c>
      <c r="X15" s="135">
        <f t="shared" si="5"/>
        <v>8.189934286339998</v>
      </c>
      <c r="Z15" s="5">
        <f>+Z12*0.82+Z13*0.18+Z14*0</f>
        <v>8.8450983803499987</v>
      </c>
      <c r="AA15" s="135">
        <f t="shared" si="6"/>
        <v>9.3029096799017204</v>
      </c>
      <c r="AB15" s="135">
        <f t="shared" si="1"/>
        <v>9.7607209794534437</v>
      </c>
      <c r="AC15" s="135">
        <f t="shared" si="1"/>
        <v>10.218532279005165</v>
      </c>
      <c r="AD15" s="135">
        <f t="shared" si="1"/>
        <v>10.676343578556889</v>
      </c>
      <c r="AE15" s="135">
        <f t="shared" si="1"/>
        <v>11.13415487810861</v>
      </c>
      <c r="AF15" s="135">
        <f t="shared" si="1"/>
        <v>11.591966177660332</v>
      </c>
      <c r="AG15" s="135">
        <f t="shared" si="1"/>
        <v>12.049777477212055</v>
      </c>
      <c r="AH15" s="135">
        <f t="shared" si="1"/>
        <v>12.507588776763777</v>
      </c>
      <c r="AI15" s="135">
        <f t="shared" si="1"/>
        <v>12.9654000763155</v>
      </c>
      <c r="AJ15" s="5">
        <f>+AJ12*0.35+AJ13*0.65+AJ14*0</f>
        <v>13.423211375867222</v>
      </c>
      <c r="AL15" s="586"/>
      <c r="AM15" s="511" t="s">
        <v>17</v>
      </c>
      <c r="AN15" s="5">
        <f>+C15</f>
        <v>5.5692779103000003</v>
      </c>
      <c r="AO15" s="135">
        <f t="shared" si="7"/>
        <v>5.6268175000385554</v>
      </c>
      <c r="AP15" s="135">
        <f t="shared" si="2"/>
        <v>5.6843570897771114</v>
      </c>
      <c r="AQ15" s="135">
        <f t="shared" si="2"/>
        <v>5.7418966795156665</v>
      </c>
      <c r="AR15" s="135">
        <f t="shared" si="2"/>
        <v>5.7994362692542225</v>
      </c>
      <c r="AT15" s="5">
        <f>+H15</f>
        <v>5.8569758589927776</v>
      </c>
      <c r="AU15" s="135">
        <f t="shared" si="8"/>
        <v>6.3150968813127557</v>
      </c>
      <c r="AV15" s="135">
        <f t="shared" si="3"/>
        <v>6.7732179036327329</v>
      </c>
      <c r="AW15" s="135">
        <f t="shared" si="3"/>
        <v>7.231338925952711</v>
      </c>
      <c r="AX15" s="135">
        <f t="shared" si="3"/>
        <v>7.6894599482726882</v>
      </c>
      <c r="AY15" s="135">
        <f t="shared" si="3"/>
        <v>8.1475809705926672</v>
      </c>
      <c r="AZ15" s="135">
        <f t="shared" si="3"/>
        <v>8.6057019929126444</v>
      </c>
      <c r="BA15" s="135">
        <f t="shared" si="3"/>
        <v>9.0638230152326216</v>
      </c>
      <c r="BB15" s="135">
        <f t="shared" si="3"/>
        <v>9.5219440375526005</v>
      </c>
      <c r="BC15" s="135">
        <f t="shared" si="3"/>
        <v>9.980065059872576</v>
      </c>
      <c r="BD15" s="5">
        <f>+I15</f>
        <v>10.438186082192555</v>
      </c>
      <c r="BE15" s="135">
        <f t="shared" si="9"/>
        <v>10.87476469307261</v>
      </c>
      <c r="BF15" s="135">
        <f t="shared" si="4"/>
        <v>11.311343303952667</v>
      </c>
      <c r="BG15" s="135">
        <f t="shared" si="4"/>
        <v>11.747921914832721</v>
      </c>
      <c r="BH15" s="135">
        <f t="shared" si="4"/>
        <v>12.184500525712778</v>
      </c>
      <c r="BI15" s="135">
        <f t="shared" si="4"/>
        <v>12.621079136592833</v>
      </c>
      <c r="BJ15" s="135">
        <f t="shared" si="4"/>
        <v>13.057657747472888</v>
      </c>
      <c r="BK15" s="135">
        <f t="shared" si="4"/>
        <v>13.494236358352945</v>
      </c>
      <c r="BL15" s="135">
        <f t="shared" si="4"/>
        <v>13.930814969232999</v>
      </c>
      <c r="BM15" s="135">
        <f t="shared" si="4"/>
        <v>14.367393580113056</v>
      </c>
      <c r="BN15" s="5">
        <f>+J15</f>
        <v>14.803972190993111</v>
      </c>
    </row>
    <row r="16" spans="1:66" ht="15.75" thickBot="1">
      <c r="A16" s="586"/>
      <c r="B16" s="511" t="s">
        <v>18</v>
      </c>
      <c r="C16" s="74">
        <v>10.050000000000001</v>
      </c>
      <c r="E16" s="74">
        <v>10.76</v>
      </c>
      <c r="F16" s="74">
        <v>12.04</v>
      </c>
      <c r="H16" s="74">
        <v>7.88</v>
      </c>
      <c r="I16" s="74">
        <v>7.51</v>
      </c>
      <c r="J16" s="74">
        <v>7.13</v>
      </c>
      <c r="L16" s="74">
        <v>7.88</v>
      </c>
      <c r="M16" s="74">
        <v>7.51</v>
      </c>
      <c r="N16" s="74">
        <v>7.13</v>
      </c>
      <c r="R16" s="586"/>
      <c r="S16" s="511" t="s">
        <v>18</v>
      </c>
      <c r="T16" s="74">
        <v>10.050000000000001</v>
      </c>
      <c r="U16" s="135">
        <f t="shared" si="5"/>
        <v>10.192</v>
      </c>
      <c r="V16" s="135">
        <f t="shared" si="5"/>
        <v>10.334</v>
      </c>
      <c r="W16" s="135">
        <f t="shared" si="5"/>
        <v>10.476000000000001</v>
      </c>
      <c r="X16" s="135">
        <f t="shared" si="5"/>
        <v>10.618</v>
      </c>
      <c r="Z16" s="74">
        <v>10.76</v>
      </c>
      <c r="AA16" s="135">
        <f t="shared" si="6"/>
        <v>10.888</v>
      </c>
      <c r="AB16" s="135">
        <f t="shared" si="1"/>
        <v>11.016</v>
      </c>
      <c r="AC16" s="135">
        <f t="shared" si="1"/>
        <v>11.144</v>
      </c>
      <c r="AD16" s="135">
        <f t="shared" si="1"/>
        <v>11.272</v>
      </c>
      <c r="AE16" s="135">
        <f t="shared" si="1"/>
        <v>11.399999999999999</v>
      </c>
      <c r="AF16" s="135">
        <f t="shared" si="1"/>
        <v>11.527999999999999</v>
      </c>
      <c r="AG16" s="135">
        <f t="shared" si="1"/>
        <v>11.655999999999999</v>
      </c>
      <c r="AH16" s="135">
        <f t="shared" si="1"/>
        <v>11.783999999999999</v>
      </c>
      <c r="AI16" s="135">
        <f t="shared" si="1"/>
        <v>11.911999999999999</v>
      </c>
      <c r="AJ16" s="74">
        <v>12.04</v>
      </c>
      <c r="AL16" s="586"/>
      <c r="AM16" s="511" t="s">
        <v>18</v>
      </c>
      <c r="AN16" s="74">
        <v>10.050000000000001</v>
      </c>
      <c r="AO16" s="135">
        <f t="shared" si="7"/>
        <v>9.6159999999999997</v>
      </c>
      <c r="AP16" s="135">
        <f t="shared" si="2"/>
        <v>9.1820000000000004</v>
      </c>
      <c r="AQ16" s="135">
        <f t="shared" si="2"/>
        <v>8.7480000000000011</v>
      </c>
      <c r="AR16" s="135">
        <f t="shared" si="2"/>
        <v>8.3140000000000001</v>
      </c>
      <c r="AT16" s="74">
        <v>7.88</v>
      </c>
      <c r="AU16" s="135">
        <f t="shared" si="8"/>
        <v>7.843</v>
      </c>
      <c r="AV16" s="135">
        <f t="shared" si="3"/>
        <v>7.806</v>
      </c>
      <c r="AW16" s="135">
        <f t="shared" si="3"/>
        <v>7.7690000000000001</v>
      </c>
      <c r="AX16" s="135">
        <f t="shared" si="3"/>
        <v>7.7320000000000002</v>
      </c>
      <c r="AY16" s="135">
        <f t="shared" si="3"/>
        <v>7.6950000000000003</v>
      </c>
      <c r="AZ16" s="135">
        <f t="shared" si="3"/>
        <v>7.6579999999999995</v>
      </c>
      <c r="BA16" s="135">
        <f t="shared" si="3"/>
        <v>7.6209999999999996</v>
      </c>
      <c r="BB16" s="135">
        <f t="shared" si="3"/>
        <v>7.5839999999999996</v>
      </c>
      <c r="BC16" s="135">
        <f t="shared" si="3"/>
        <v>7.5469999999999997</v>
      </c>
      <c r="BD16" s="74">
        <v>7.51</v>
      </c>
      <c r="BE16" s="135">
        <f t="shared" si="9"/>
        <v>7.4719999999999995</v>
      </c>
      <c r="BF16" s="135">
        <f t="shared" si="4"/>
        <v>7.4340000000000002</v>
      </c>
      <c r="BG16" s="135">
        <f t="shared" si="4"/>
        <v>7.3959999999999999</v>
      </c>
      <c r="BH16" s="135">
        <f t="shared" si="4"/>
        <v>7.3579999999999997</v>
      </c>
      <c r="BI16" s="135">
        <f t="shared" si="4"/>
        <v>7.32</v>
      </c>
      <c r="BJ16" s="135">
        <f t="shared" si="4"/>
        <v>7.282</v>
      </c>
      <c r="BK16" s="135">
        <f t="shared" si="4"/>
        <v>7.2439999999999998</v>
      </c>
      <c r="BL16" s="135">
        <f t="shared" si="4"/>
        <v>7.2059999999999995</v>
      </c>
      <c r="BM16" s="135">
        <f t="shared" si="4"/>
        <v>7.1680000000000001</v>
      </c>
      <c r="BN16" s="74">
        <v>7.13</v>
      </c>
    </row>
    <row r="17" spans="1:66" ht="15.75" thickBot="1">
      <c r="A17" s="586"/>
      <c r="B17" s="511" t="s">
        <v>19</v>
      </c>
      <c r="C17" s="5">
        <v>12.87</v>
      </c>
      <c r="E17" s="5">
        <v>13.78</v>
      </c>
      <c r="F17" s="5">
        <v>15.41</v>
      </c>
      <c r="H17" s="5">
        <v>10.09</v>
      </c>
      <c r="I17" s="5">
        <v>9.61</v>
      </c>
      <c r="J17" s="5">
        <v>9.1199999999999992</v>
      </c>
      <c r="L17" s="5">
        <v>10.09</v>
      </c>
      <c r="M17" s="5">
        <v>9.61</v>
      </c>
      <c r="N17" s="5">
        <v>9.1199999999999992</v>
      </c>
      <c r="O17" t="s">
        <v>20</v>
      </c>
      <c r="R17" s="586"/>
      <c r="S17" s="511" t="s">
        <v>19</v>
      </c>
      <c r="T17" s="5">
        <v>12.87</v>
      </c>
      <c r="U17" s="135">
        <f t="shared" si="5"/>
        <v>13.052</v>
      </c>
      <c r="V17" s="135">
        <f t="shared" si="5"/>
        <v>13.234</v>
      </c>
      <c r="W17" s="135">
        <f t="shared" si="5"/>
        <v>13.415999999999999</v>
      </c>
      <c r="X17" s="135">
        <f t="shared" si="5"/>
        <v>13.597999999999999</v>
      </c>
      <c r="Z17" s="5">
        <v>13.78</v>
      </c>
      <c r="AA17" s="135">
        <f t="shared" si="6"/>
        <v>13.943</v>
      </c>
      <c r="AB17" s="135">
        <f t="shared" si="1"/>
        <v>14.106</v>
      </c>
      <c r="AC17" s="135">
        <f t="shared" si="1"/>
        <v>14.269</v>
      </c>
      <c r="AD17" s="135">
        <f t="shared" si="1"/>
        <v>14.432</v>
      </c>
      <c r="AE17" s="135">
        <f t="shared" si="1"/>
        <v>14.594999999999999</v>
      </c>
      <c r="AF17" s="135">
        <f t="shared" si="1"/>
        <v>14.757999999999999</v>
      </c>
      <c r="AG17" s="135">
        <f t="shared" si="1"/>
        <v>14.920999999999999</v>
      </c>
      <c r="AH17" s="135">
        <f t="shared" si="1"/>
        <v>15.084</v>
      </c>
      <c r="AI17" s="135">
        <f t="shared" si="1"/>
        <v>15.247</v>
      </c>
      <c r="AJ17" s="5">
        <v>15.41</v>
      </c>
      <c r="AL17" s="586"/>
      <c r="AM17" s="511" t="s">
        <v>19</v>
      </c>
      <c r="AN17" s="5">
        <v>12.87</v>
      </c>
      <c r="AO17" s="135">
        <f t="shared" si="7"/>
        <v>12.314</v>
      </c>
      <c r="AP17" s="135">
        <f t="shared" si="2"/>
        <v>11.757999999999999</v>
      </c>
      <c r="AQ17" s="135">
        <f t="shared" si="2"/>
        <v>11.202</v>
      </c>
      <c r="AR17" s="135">
        <f t="shared" si="2"/>
        <v>10.646000000000001</v>
      </c>
      <c r="AT17" s="5">
        <v>10.09</v>
      </c>
      <c r="AU17" s="135">
        <f t="shared" si="8"/>
        <v>10.042</v>
      </c>
      <c r="AV17" s="135">
        <f t="shared" si="3"/>
        <v>9.9939999999999998</v>
      </c>
      <c r="AW17" s="135">
        <f t="shared" si="3"/>
        <v>9.9459999999999997</v>
      </c>
      <c r="AX17" s="135">
        <f t="shared" si="3"/>
        <v>9.8979999999999997</v>
      </c>
      <c r="AY17" s="135">
        <f t="shared" si="3"/>
        <v>9.85</v>
      </c>
      <c r="AZ17" s="135">
        <f t="shared" si="3"/>
        <v>9.8019999999999996</v>
      </c>
      <c r="BA17" s="135">
        <f t="shared" si="3"/>
        <v>9.7539999999999996</v>
      </c>
      <c r="BB17" s="135">
        <f t="shared" si="3"/>
        <v>9.7059999999999995</v>
      </c>
      <c r="BC17" s="135">
        <f t="shared" si="3"/>
        <v>9.6579999999999995</v>
      </c>
      <c r="BD17" s="5">
        <v>9.61</v>
      </c>
      <c r="BE17" s="135">
        <f t="shared" si="9"/>
        <v>9.5609999999999999</v>
      </c>
      <c r="BF17" s="135">
        <f t="shared" si="4"/>
        <v>9.5119999999999987</v>
      </c>
      <c r="BG17" s="135">
        <f t="shared" si="4"/>
        <v>9.4629999999999992</v>
      </c>
      <c r="BH17" s="135">
        <f t="shared" si="4"/>
        <v>9.4139999999999997</v>
      </c>
      <c r="BI17" s="135">
        <f t="shared" si="4"/>
        <v>9.3649999999999984</v>
      </c>
      <c r="BJ17" s="135">
        <f t="shared" si="4"/>
        <v>9.3159999999999989</v>
      </c>
      <c r="BK17" s="135">
        <f t="shared" si="4"/>
        <v>9.2669999999999995</v>
      </c>
      <c r="BL17" s="135">
        <f t="shared" si="4"/>
        <v>9.218</v>
      </c>
      <c r="BM17" s="135">
        <f t="shared" si="4"/>
        <v>9.1689999999999987</v>
      </c>
      <c r="BN17" s="5">
        <v>9.1199999999999992</v>
      </c>
    </row>
    <row r="18" spans="1:66" ht="15.75" thickBot="1">
      <c r="A18" s="586"/>
      <c r="B18" s="511" t="s">
        <v>21</v>
      </c>
      <c r="C18" s="5">
        <v>10.56</v>
      </c>
      <c r="E18" s="5">
        <v>11.3</v>
      </c>
      <c r="F18" s="5">
        <v>12.64</v>
      </c>
      <c r="H18" s="5">
        <v>8.2799999999999994</v>
      </c>
      <c r="I18" s="5">
        <v>7.88</v>
      </c>
      <c r="J18" s="5">
        <v>7.48</v>
      </c>
      <c r="L18" s="5">
        <v>8.2799999999999994</v>
      </c>
      <c r="M18" s="5">
        <v>7.88</v>
      </c>
      <c r="N18" s="5">
        <v>7.48</v>
      </c>
      <c r="O18" t="s">
        <v>20</v>
      </c>
      <c r="R18" s="586"/>
      <c r="S18" s="511" t="s">
        <v>21</v>
      </c>
      <c r="T18" s="5">
        <v>10.56</v>
      </c>
      <c r="U18" s="135">
        <f t="shared" si="5"/>
        <v>10.708</v>
      </c>
      <c r="V18" s="135">
        <f t="shared" si="5"/>
        <v>10.856</v>
      </c>
      <c r="W18" s="135">
        <f t="shared" si="5"/>
        <v>11.004000000000001</v>
      </c>
      <c r="X18" s="135">
        <f t="shared" si="5"/>
        <v>11.152000000000001</v>
      </c>
      <c r="Z18" s="5">
        <v>11.3</v>
      </c>
      <c r="AA18" s="135">
        <f t="shared" si="6"/>
        <v>11.434000000000001</v>
      </c>
      <c r="AB18" s="135">
        <f t="shared" si="1"/>
        <v>11.568000000000001</v>
      </c>
      <c r="AC18" s="135">
        <f t="shared" si="1"/>
        <v>11.702</v>
      </c>
      <c r="AD18" s="135">
        <f t="shared" si="1"/>
        <v>11.836</v>
      </c>
      <c r="AE18" s="135">
        <f t="shared" si="1"/>
        <v>11.97</v>
      </c>
      <c r="AF18" s="135">
        <f t="shared" si="1"/>
        <v>12.104000000000001</v>
      </c>
      <c r="AG18" s="135">
        <f t="shared" si="1"/>
        <v>12.238000000000001</v>
      </c>
      <c r="AH18" s="135">
        <f t="shared" si="1"/>
        <v>12.372</v>
      </c>
      <c r="AI18" s="135">
        <f t="shared" si="1"/>
        <v>12.506</v>
      </c>
      <c r="AJ18" s="5">
        <v>12.64</v>
      </c>
      <c r="AL18" s="586"/>
      <c r="AM18" s="511" t="s">
        <v>21</v>
      </c>
      <c r="AN18" s="5">
        <v>10.56</v>
      </c>
      <c r="AO18" s="135">
        <f t="shared" si="7"/>
        <v>10.104000000000001</v>
      </c>
      <c r="AP18" s="135">
        <f t="shared" si="2"/>
        <v>9.6479999999999997</v>
      </c>
      <c r="AQ18" s="135">
        <f t="shared" si="2"/>
        <v>9.1920000000000002</v>
      </c>
      <c r="AR18" s="135">
        <f t="shared" si="2"/>
        <v>8.7359999999999989</v>
      </c>
      <c r="AT18" s="5">
        <v>8.2799999999999994</v>
      </c>
      <c r="AU18" s="135">
        <f t="shared" si="8"/>
        <v>8.24</v>
      </c>
      <c r="AV18" s="135">
        <f t="shared" si="3"/>
        <v>8.1999999999999993</v>
      </c>
      <c r="AW18" s="135">
        <f t="shared" si="3"/>
        <v>8.16</v>
      </c>
      <c r="AX18" s="135">
        <f t="shared" si="3"/>
        <v>8.1199999999999992</v>
      </c>
      <c r="AY18" s="135">
        <f t="shared" si="3"/>
        <v>8.08</v>
      </c>
      <c r="AZ18" s="135">
        <f t="shared" si="3"/>
        <v>8.0399999999999991</v>
      </c>
      <c r="BA18" s="135">
        <f t="shared" si="3"/>
        <v>8</v>
      </c>
      <c r="BB18" s="135">
        <f t="shared" si="3"/>
        <v>7.96</v>
      </c>
      <c r="BC18" s="135">
        <f t="shared" si="3"/>
        <v>7.92</v>
      </c>
      <c r="BD18" s="5">
        <v>7.88</v>
      </c>
      <c r="BE18" s="135">
        <f t="shared" si="9"/>
        <v>7.84</v>
      </c>
      <c r="BF18" s="135">
        <f t="shared" si="4"/>
        <v>7.8</v>
      </c>
      <c r="BG18" s="135">
        <f t="shared" si="4"/>
        <v>7.76</v>
      </c>
      <c r="BH18" s="135">
        <f t="shared" si="4"/>
        <v>7.72</v>
      </c>
      <c r="BI18" s="135">
        <f t="shared" si="4"/>
        <v>7.68</v>
      </c>
      <c r="BJ18" s="135">
        <f t="shared" si="4"/>
        <v>7.6400000000000006</v>
      </c>
      <c r="BK18" s="135">
        <f t="shared" si="4"/>
        <v>7.6000000000000005</v>
      </c>
      <c r="BL18" s="135">
        <f t="shared" si="4"/>
        <v>7.5600000000000005</v>
      </c>
      <c r="BM18" s="135">
        <f t="shared" si="4"/>
        <v>7.5200000000000005</v>
      </c>
      <c r="BN18" s="5">
        <v>7.48</v>
      </c>
    </row>
    <row r="19" spans="1:66" ht="15.75" thickBot="1">
      <c r="A19" s="587"/>
      <c r="B19" s="511" t="s">
        <v>22</v>
      </c>
      <c r="C19" s="73">
        <v>1.56</v>
      </c>
      <c r="E19" s="73">
        <v>1.86</v>
      </c>
      <c r="F19" s="73">
        <v>2.71</v>
      </c>
      <c r="H19" s="73">
        <v>1.86</v>
      </c>
      <c r="I19" s="73">
        <v>2.71</v>
      </c>
      <c r="J19" s="73">
        <v>3.93</v>
      </c>
      <c r="L19" s="73">
        <v>1.86</v>
      </c>
      <c r="M19" s="73">
        <v>2.71</v>
      </c>
      <c r="N19" s="73">
        <v>3.93</v>
      </c>
      <c r="R19" s="587"/>
      <c r="S19" s="511" t="s">
        <v>22</v>
      </c>
      <c r="T19" s="73">
        <v>1.56</v>
      </c>
      <c r="U19" s="135">
        <f t="shared" si="5"/>
        <v>1.62</v>
      </c>
      <c r="V19" s="135">
        <f t="shared" si="5"/>
        <v>1.6800000000000002</v>
      </c>
      <c r="W19" s="135">
        <f t="shared" si="5"/>
        <v>1.74</v>
      </c>
      <c r="X19" s="135">
        <f t="shared" si="5"/>
        <v>1.8</v>
      </c>
      <c r="Z19" s="73">
        <v>1.86</v>
      </c>
      <c r="AA19" s="135">
        <f t="shared" si="6"/>
        <v>1.9450000000000001</v>
      </c>
      <c r="AB19" s="135">
        <f t="shared" si="1"/>
        <v>2.0300000000000002</v>
      </c>
      <c r="AC19" s="135">
        <f t="shared" si="1"/>
        <v>2.1150000000000002</v>
      </c>
      <c r="AD19" s="135">
        <f t="shared" si="1"/>
        <v>2.2000000000000002</v>
      </c>
      <c r="AE19" s="135">
        <f t="shared" si="1"/>
        <v>2.2850000000000001</v>
      </c>
      <c r="AF19" s="135">
        <f t="shared" si="1"/>
        <v>2.37</v>
      </c>
      <c r="AG19" s="135">
        <f t="shared" si="1"/>
        <v>2.4550000000000001</v>
      </c>
      <c r="AH19" s="135">
        <f t="shared" si="1"/>
        <v>2.54</v>
      </c>
      <c r="AI19" s="135">
        <f t="shared" si="1"/>
        <v>2.625</v>
      </c>
      <c r="AJ19" s="73">
        <v>2.71</v>
      </c>
      <c r="AL19" s="587"/>
      <c r="AM19" s="511" t="s">
        <v>22</v>
      </c>
      <c r="AN19" s="73">
        <v>1.56</v>
      </c>
      <c r="AO19" s="135">
        <f t="shared" si="7"/>
        <v>1.62</v>
      </c>
      <c r="AP19" s="135">
        <f t="shared" si="2"/>
        <v>1.6800000000000002</v>
      </c>
      <c r="AQ19" s="135">
        <f t="shared" si="2"/>
        <v>1.74</v>
      </c>
      <c r="AR19" s="135">
        <f t="shared" si="2"/>
        <v>1.8</v>
      </c>
      <c r="AT19" s="73">
        <v>1.86</v>
      </c>
      <c r="AU19" s="135">
        <f t="shared" si="8"/>
        <v>1.9450000000000001</v>
      </c>
      <c r="AV19" s="135">
        <f t="shared" si="3"/>
        <v>2.0300000000000002</v>
      </c>
      <c r="AW19" s="135">
        <f t="shared" si="3"/>
        <v>2.1150000000000002</v>
      </c>
      <c r="AX19" s="135">
        <f t="shared" si="3"/>
        <v>2.2000000000000002</v>
      </c>
      <c r="AY19" s="135">
        <f t="shared" si="3"/>
        <v>2.2850000000000001</v>
      </c>
      <c r="AZ19" s="135">
        <f t="shared" si="3"/>
        <v>2.37</v>
      </c>
      <c r="BA19" s="135">
        <f t="shared" si="3"/>
        <v>2.4550000000000001</v>
      </c>
      <c r="BB19" s="135">
        <f t="shared" si="3"/>
        <v>2.54</v>
      </c>
      <c r="BC19" s="135">
        <f t="shared" si="3"/>
        <v>2.625</v>
      </c>
      <c r="BD19" s="73">
        <v>2.71</v>
      </c>
      <c r="BE19" s="135">
        <f t="shared" si="9"/>
        <v>2.8319999999999999</v>
      </c>
      <c r="BF19" s="135">
        <f t="shared" si="4"/>
        <v>2.9540000000000002</v>
      </c>
      <c r="BG19" s="135">
        <f t="shared" si="4"/>
        <v>3.0760000000000001</v>
      </c>
      <c r="BH19" s="135">
        <f t="shared" si="4"/>
        <v>3.198</v>
      </c>
      <c r="BI19" s="135">
        <f t="shared" si="4"/>
        <v>3.3200000000000003</v>
      </c>
      <c r="BJ19" s="135">
        <f t="shared" si="4"/>
        <v>3.4420000000000002</v>
      </c>
      <c r="BK19" s="135">
        <f t="shared" si="4"/>
        <v>3.5640000000000001</v>
      </c>
      <c r="BL19" s="135">
        <f t="shared" si="4"/>
        <v>3.6859999999999999</v>
      </c>
      <c r="BM19" s="135">
        <f t="shared" si="4"/>
        <v>3.8080000000000003</v>
      </c>
      <c r="BN19" s="73">
        <v>3.93</v>
      </c>
    </row>
    <row r="20" spans="1:66" ht="15.75" thickBot="1">
      <c r="A20" s="288" t="s">
        <v>23</v>
      </c>
      <c r="B20" s="6" t="s">
        <v>24</v>
      </c>
      <c r="C20" s="5">
        <v>40</v>
      </c>
      <c r="E20" s="5">
        <v>70</v>
      </c>
      <c r="F20" s="5">
        <v>90</v>
      </c>
      <c r="H20" s="5">
        <v>78</v>
      </c>
      <c r="I20" s="5">
        <v>123</v>
      </c>
      <c r="J20" s="5">
        <v>168</v>
      </c>
      <c r="L20" s="5">
        <v>78</v>
      </c>
      <c r="M20" s="5">
        <v>123</v>
      </c>
      <c r="N20" s="5">
        <v>168</v>
      </c>
      <c r="R20" s="288" t="s">
        <v>23</v>
      </c>
      <c r="S20" s="6" t="s">
        <v>24</v>
      </c>
      <c r="T20" s="5">
        <v>40</v>
      </c>
      <c r="U20" s="135">
        <f t="shared" si="5"/>
        <v>46</v>
      </c>
      <c r="V20" s="135">
        <f t="shared" si="5"/>
        <v>52</v>
      </c>
      <c r="W20" s="135">
        <f t="shared" si="5"/>
        <v>58</v>
      </c>
      <c r="X20" s="135">
        <f t="shared" si="5"/>
        <v>64</v>
      </c>
      <c r="Z20" s="5">
        <v>70</v>
      </c>
      <c r="AA20" s="135">
        <f t="shared" si="6"/>
        <v>72</v>
      </c>
      <c r="AB20" s="135">
        <f t="shared" si="1"/>
        <v>74</v>
      </c>
      <c r="AC20" s="135">
        <f t="shared" si="1"/>
        <v>76</v>
      </c>
      <c r="AD20" s="135">
        <f t="shared" si="1"/>
        <v>78</v>
      </c>
      <c r="AE20" s="135">
        <f t="shared" si="1"/>
        <v>80</v>
      </c>
      <c r="AF20" s="135">
        <f t="shared" si="1"/>
        <v>82</v>
      </c>
      <c r="AG20" s="135">
        <f t="shared" si="1"/>
        <v>84</v>
      </c>
      <c r="AH20" s="135">
        <f t="shared" si="1"/>
        <v>86</v>
      </c>
      <c r="AI20" s="135">
        <f t="shared" si="1"/>
        <v>88</v>
      </c>
      <c r="AJ20" s="5">
        <v>90</v>
      </c>
      <c r="AL20" s="288" t="s">
        <v>23</v>
      </c>
      <c r="AM20" s="6" t="s">
        <v>24</v>
      </c>
      <c r="AN20" s="5">
        <v>40</v>
      </c>
      <c r="AO20" s="135">
        <f t="shared" si="7"/>
        <v>47.6</v>
      </c>
      <c r="AP20" s="135">
        <f t="shared" si="2"/>
        <v>55.2</v>
      </c>
      <c r="AQ20" s="135">
        <f t="shared" si="2"/>
        <v>62.8</v>
      </c>
      <c r="AR20" s="135">
        <f t="shared" si="2"/>
        <v>70.400000000000006</v>
      </c>
      <c r="AT20" s="5">
        <v>78</v>
      </c>
      <c r="AU20" s="135">
        <f t="shared" si="8"/>
        <v>82.5</v>
      </c>
      <c r="AV20" s="135">
        <f t="shared" si="3"/>
        <v>87</v>
      </c>
      <c r="AW20" s="135">
        <f t="shared" si="3"/>
        <v>91.5</v>
      </c>
      <c r="AX20" s="135">
        <f t="shared" si="3"/>
        <v>96</v>
      </c>
      <c r="AY20" s="135">
        <f t="shared" si="3"/>
        <v>100.5</v>
      </c>
      <c r="AZ20" s="135">
        <f t="shared" si="3"/>
        <v>105</v>
      </c>
      <c r="BA20" s="135">
        <f t="shared" si="3"/>
        <v>109.5</v>
      </c>
      <c r="BB20" s="135">
        <f t="shared" si="3"/>
        <v>114</v>
      </c>
      <c r="BC20" s="135">
        <f t="shared" si="3"/>
        <v>118.5</v>
      </c>
      <c r="BD20" s="5">
        <v>123</v>
      </c>
      <c r="BE20" s="135">
        <f t="shared" si="9"/>
        <v>127.5</v>
      </c>
      <c r="BF20" s="135">
        <f t="shared" si="4"/>
        <v>132</v>
      </c>
      <c r="BG20" s="135">
        <f t="shared" si="4"/>
        <v>136.5</v>
      </c>
      <c r="BH20" s="135">
        <f t="shared" si="4"/>
        <v>141</v>
      </c>
      <c r="BI20" s="135">
        <f t="shared" si="4"/>
        <v>145.5</v>
      </c>
      <c r="BJ20" s="135">
        <f t="shared" si="4"/>
        <v>150</v>
      </c>
      <c r="BK20" s="135">
        <f t="shared" si="4"/>
        <v>154.5</v>
      </c>
      <c r="BL20" s="135">
        <f t="shared" si="4"/>
        <v>159</v>
      </c>
      <c r="BM20" s="135">
        <f t="shared" si="4"/>
        <v>163.5</v>
      </c>
      <c r="BN20" s="5">
        <v>168</v>
      </c>
    </row>
    <row r="21" spans="1:66" ht="49.5" customHeight="1">
      <c r="H21" s="56"/>
      <c r="I21" s="56"/>
      <c r="J21" s="56"/>
      <c r="L21" s="56"/>
      <c r="O21" s="13" t="s">
        <v>25</v>
      </c>
    </row>
    <row r="22" spans="1:66" ht="15.75" thickBot="1">
      <c r="U22" s="76"/>
    </row>
    <row r="23" spans="1:66" ht="15.75" thickBot="1">
      <c r="E23" s="605" t="s">
        <v>0</v>
      </c>
      <c r="F23" s="606"/>
      <c r="H23" s="607" t="s">
        <v>1</v>
      </c>
      <c r="I23" s="608"/>
      <c r="J23" s="609"/>
      <c r="L23" s="610" t="s">
        <v>2</v>
      </c>
      <c r="M23" s="611"/>
      <c r="N23" s="612"/>
      <c r="AO23" s="613" t="s">
        <v>2</v>
      </c>
      <c r="AP23" s="613"/>
      <c r="AQ23" s="613"/>
      <c r="AR23" s="613"/>
      <c r="AS23" s="613"/>
      <c r="AT23" s="613"/>
      <c r="AU23" s="613"/>
      <c r="AV23" s="613"/>
      <c r="AW23" s="613"/>
      <c r="AX23" s="613"/>
      <c r="AY23" s="613"/>
      <c r="AZ23" s="613"/>
      <c r="BA23" s="613"/>
      <c r="BB23" s="613"/>
      <c r="BC23" s="613"/>
      <c r="BD23" s="613"/>
      <c r="BE23" s="613"/>
      <c r="BF23" s="613"/>
      <c r="BG23" s="613"/>
      <c r="BH23" s="613"/>
      <c r="BI23" s="613"/>
      <c r="BJ23" s="613"/>
      <c r="BK23" s="613"/>
      <c r="BL23" s="613"/>
      <c r="BM23" s="613"/>
      <c r="BN23" s="613"/>
    </row>
    <row r="24" spans="1:66" ht="15.75" thickBot="1">
      <c r="C24" s="52">
        <v>2025</v>
      </c>
      <c r="E24" s="53">
        <v>2030</v>
      </c>
      <c r="F24" s="52">
        <v>2040</v>
      </c>
      <c r="H24" s="53">
        <v>2030</v>
      </c>
      <c r="I24" s="54">
        <v>2040</v>
      </c>
      <c r="J24" s="54"/>
      <c r="L24" s="53">
        <v>2030</v>
      </c>
      <c r="M24" s="54">
        <v>2040</v>
      </c>
      <c r="N24" s="54"/>
      <c r="AN24" s="50">
        <v>2025</v>
      </c>
      <c r="AO24" s="50">
        <v>2026</v>
      </c>
      <c r="AP24" s="50">
        <v>2027</v>
      </c>
      <c r="AQ24" s="50">
        <v>2028</v>
      </c>
      <c r="AR24" s="50">
        <v>2029</v>
      </c>
      <c r="AT24" s="1">
        <v>2030</v>
      </c>
      <c r="AU24" s="1">
        <v>2031</v>
      </c>
      <c r="AV24" s="1">
        <v>2032</v>
      </c>
      <c r="AW24" s="1">
        <v>2033</v>
      </c>
      <c r="AX24" s="1">
        <v>2034</v>
      </c>
      <c r="AY24" s="1">
        <v>2035</v>
      </c>
      <c r="AZ24" s="1">
        <v>2036</v>
      </c>
      <c r="BA24" s="1">
        <v>2037</v>
      </c>
      <c r="BB24" s="1">
        <v>2038</v>
      </c>
      <c r="BC24" s="1">
        <v>2039</v>
      </c>
      <c r="BD24" s="3">
        <v>2040</v>
      </c>
      <c r="BE24" s="3">
        <v>2041</v>
      </c>
      <c r="BF24" s="3">
        <v>2042</v>
      </c>
      <c r="BG24" s="3">
        <v>2043</v>
      </c>
      <c r="BH24" s="3">
        <v>2044</v>
      </c>
      <c r="BI24" s="3">
        <v>2045</v>
      </c>
      <c r="BJ24" s="3">
        <v>2046</v>
      </c>
      <c r="BK24" s="3">
        <v>2047</v>
      </c>
      <c r="BL24" s="3">
        <v>2048</v>
      </c>
      <c r="BM24" s="3">
        <v>2049</v>
      </c>
      <c r="BN24" s="3">
        <v>2050</v>
      </c>
    </row>
    <row r="25" spans="1:66" ht="15.75" thickBot="1">
      <c r="A25" s="585" t="s">
        <v>3</v>
      </c>
      <c r="B25" s="4" t="s">
        <v>4</v>
      </c>
      <c r="C25" s="588" t="s">
        <v>26</v>
      </c>
      <c r="D25" s="588"/>
      <c r="E25" s="588"/>
      <c r="F25" s="588"/>
      <c r="G25" s="588"/>
      <c r="H25" s="588"/>
      <c r="I25" s="588"/>
      <c r="J25" s="588"/>
      <c r="K25" s="588"/>
      <c r="L25" s="588"/>
      <c r="M25" s="588"/>
      <c r="N25" s="588"/>
      <c r="AL25" s="585" t="s">
        <v>3</v>
      </c>
      <c r="AM25" s="4" t="s">
        <v>4</v>
      </c>
      <c r="AN25" s="5">
        <v>0.47</v>
      </c>
      <c r="AO25" s="135">
        <f>+$AN25+($AT25-$AN25)*(AO$24-$AN$24)/($AT$24-$AN$24)</f>
        <v>0.47</v>
      </c>
      <c r="AP25" s="135">
        <f t="shared" ref="AP25:AR40" si="10">+$AN25+($AT25-$AN25)*(AP$24-$AN$24)/($AT$24-$AN$24)</f>
        <v>0.47</v>
      </c>
      <c r="AQ25" s="135">
        <f t="shared" si="10"/>
        <v>0.47</v>
      </c>
      <c r="AR25" s="135">
        <f t="shared" si="10"/>
        <v>0.47</v>
      </c>
      <c r="AT25" s="5">
        <v>0.47</v>
      </c>
      <c r="AU25" s="135">
        <f>+$AT25+($BD25-$AT25)*(AU$24-$AT$24)/($BD$24-$AT$24)</f>
        <v>0.47</v>
      </c>
      <c r="AV25" s="135">
        <f t="shared" ref="AV25:BC40" si="11">+$AT25+($BD25-$AT25)*(AV$24-$AT$24)/($BD$24-$AT$24)</f>
        <v>0.47</v>
      </c>
      <c r="AW25" s="135">
        <f t="shared" si="11"/>
        <v>0.47</v>
      </c>
      <c r="AX25" s="135">
        <f t="shared" si="11"/>
        <v>0.47</v>
      </c>
      <c r="AY25" s="135">
        <f t="shared" si="11"/>
        <v>0.47</v>
      </c>
      <c r="AZ25" s="135">
        <f t="shared" si="11"/>
        <v>0.47</v>
      </c>
      <c r="BA25" s="135">
        <f t="shared" si="11"/>
        <v>0.47</v>
      </c>
      <c r="BB25" s="135">
        <f t="shared" si="11"/>
        <v>0.47</v>
      </c>
      <c r="BC25" s="135">
        <f t="shared" si="11"/>
        <v>0.47</v>
      </c>
      <c r="BD25" s="5">
        <v>0.47</v>
      </c>
      <c r="BE25" s="135">
        <f>+$BD25+($BN25-$BD25)*(BE$24-$BD$24)/($BN$24-$BD$24)</f>
        <v>0.47</v>
      </c>
      <c r="BF25" s="135">
        <f t="shared" ref="BF25:BM40" si="12">+$BD25+($BN25-$BD25)*(BF$24-$BD$24)/($BN$24-$BD$24)</f>
        <v>0.47</v>
      </c>
      <c r="BG25" s="135">
        <f t="shared" si="12"/>
        <v>0.47</v>
      </c>
      <c r="BH25" s="135">
        <f t="shared" si="12"/>
        <v>0.47</v>
      </c>
      <c r="BI25" s="135">
        <f t="shared" si="12"/>
        <v>0.47</v>
      </c>
      <c r="BJ25" s="135">
        <f t="shared" si="12"/>
        <v>0.47</v>
      </c>
      <c r="BK25" s="135">
        <f t="shared" si="12"/>
        <v>0.47</v>
      </c>
      <c r="BL25" s="135">
        <f t="shared" si="12"/>
        <v>0.47</v>
      </c>
      <c r="BM25" s="135">
        <f t="shared" si="12"/>
        <v>0.47</v>
      </c>
      <c r="BN25" s="5">
        <v>0.47</v>
      </c>
    </row>
    <row r="26" spans="1:66" ht="96" customHeight="1" thickBot="1">
      <c r="A26" s="586"/>
      <c r="B26" s="511" t="s">
        <v>27</v>
      </c>
      <c r="C26" s="589" t="s">
        <v>28</v>
      </c>
      <c r="D26" s="590"/>
      <c r="E26" s="590"/>
      <c r="F26" s="590"/>
      <c r="G26" s="590"/>
      <c r="H26" s="590"/>
      <c r="I26" s="590"/>
      <c r="J26" s="590"/>
      <c r="K26" s="590"/>
      <c r="L26" s="590"/>
      <c r="M26" s="590"/>
      <c r="N26" s="591"/>
      <c r="AL26" s="586"/>
      <c r="AM26" s="511" t="s">
        <v>6</v>
      </c>
      <c r="AN26" s="5">
        <v>1.4</v>
      </c>
      <c r="AO26" s="135">
        <f t="shared" ref="AO26:AQ40" si="13">+$AN26+($AT26-$AN26)*(AO$24-$AN$24)/($AT$24-$AN$24)</f>
        <v>1.4</v>
      </c>
      <c r="AP26" s="135">
        <f t="shared" si="10"/>
        <v>1.4</v>
      </c>
      <c r="AQ26" s="135">
        <f t="shared" si="10"/>
        <v>1.4</v>
      </c>
      <c r="AR26" s="135">
        <f t="shared" si="10"/>
        <v>1.4</v>
      </c>
      <c r="AT26" s="5">
        <v>1.4</v>
      </c>
      <c r="AU26" s="135">
        <f t="shared" ref="AU26:BC40" si="14">+$AT26+($BD26-$AT26)*(AU$24-$AT$24)/($BD$24-$AT$24)</f>
        <v>1.4</v>
      </c>
      <c r="AV26" s="135">
        <f>+$AT26+($BD26-$AT26)*(AV$24-$AT$24)/($BD$24-$AT$24)</f>
        <v>1.4</v>
      </c>
      <c r="AW26" s="135">
        <f t="shared" si="11"/>
        <v>1.4</v>
      </c>
      <c r="AX26" s="135">
        <f t="shared" si="11"/>
        <v>1.4</v>
      </c>
      <c r="AY26" s="135">
        <f t="shared" si="11"/>
        <v>1.4</v>
      </c>
      <c r="AZ26" s="135">
        <f t="shared" si="11"/>
        <v>1.4</v>
      </c>
      <c r="BA26" s="135">
        <f t="shared" si="11"/>
        <v>1.4</v>
      </c>
      <c r="BB26" s="135">
        <f t="shared" si="11"/>
        <v>1.4</v>
      </c>
      <c r="BC26" s="135">
        <f t="shared" si="11"/>
        <v>1.4</v>
      </c>
      <c r="BD26" s="5">
        <v>1.4</v>
      </c>
      <c r="BE26" s="135">
        <f t="shared" ref="BE26:BM40" si="15">+$BD26+($BN26-$BD26)*(BE$24-$BD$24)/($BN$24-$BD$24)</f>
        <v>1.4</v>
      </c>
      <c r="BF26" s="135">
        <f t="shared" si="12"/>
        <v>1.4</v>
      </c>
      <c r="BG26" s="135">
        <f t="shared" si="12"/>
        <v>1.4</v>
      </c>
      <c r="BH26" s="135">
        <f t="shared" si="12"/>
        <v>1.4</v>
      </c>
      <c r="BI26" s="135">
        <f t="shared" si="12"/>
        <v>1.4</v>
      </c>
      <c r="BJ26" s="135">
        <f t="shared" si="12"/>
        <v>1.4</v>
      </c>
      <c r="BK26" s="135">
        <f t="shared" si="12"/>
        <v>1.4</v>
      </c>
      <c r="BL26" s="135">
        <f t="shared" si="12"/>
        <v>1.4</v>
      </c>
      <c r="BM26" s="135">
        <f t="shared" si="12"/>
        <v>1.4</v>
      </c>
      <c r="BN26" s="5">
        <v>1.4</v>
      </c>
    </row>
    <row r="27" spans="1:66" ht="56.1" customHeight="1" thickBot="1">
      <c r="A27" s="586"/>
      <c r="B27" s="511" t="s">
        <v>11</v>
      </c>
      <c r="C27" s="51" t="s">
        <v>29</v>
      </c>
      <c r="E27" s="592" t="s">
        <v>30</v>
      </c>
      <c r="F27" s="593"/>
      <c r="H27" s="9" t="s">
        <v>31</v>
      </c>
      <c r="I27" s="9" t="s">
        <v>32</v>
      </c>
      <c r="J27" s="51" t="s">
        <v>31</v>
      </c>
      <c r="L27" s="592" t="s">
        <v>33</v>
      </c>
      <c r="M27" s="594"/>
      <c r="N27" s="593"/>
      <c r="AL27" s="586"/>
      <c r="AM27" s="511" t="s">
        <v>8</v>
      </c>
      <c r="AN27" s="5">
        <v>1.8</v>
      </c>
      <c r="AO27" s="135">
        <f t="shared" si="13"/>
        <v>1.8</v>
      </c>
      <c r="AP27" s="135">
        <f t="shared" si="10"/>
        <v>1.8</v>
      </c>
      <c r="AQ27" s="135">
        <f t="shared" si="10"/>
        <v>1.8</v>
      </c>
      <c r="AR27" s="135">
        <f t="shared" si="10"/>
        <v>1.8</v>
      </c>
      <c r="AT27" s="5">
        <v>1.8</v>
      </c>
      <c r="AU27" s="135">
        <f t="shared" si="14"/>
        <v>1.8</v>
      </c>
      <c r="AV27" s="135">
        <f t="shared" si="11"/>
        <v>1.8</v>
      </c>
      <c r="AW27" s="135">
        <f t="shared" si="11"/>
        <v>1.8</v>
      </c>
      <c r="AX27" s="135">
        <f t="shared" si="11"/>
        <v>1.8</v>
      </c>
      <c r="AY27" s="135">
        <f t="shared" si="11"/>
        <v>1.8</v>
      </c>
      <c r="AZ27" s="135">
        <f t="shared" si="11"/>
        <v>1.8</v>
      </c>
      <c r="BA27" s="135">
        <f t="shared" si="11"/>
        <v>1.8</v>
      </c>
      <c r="BB27" s="135">
        <f t="shared" si="11"/>
        <v>1.8</v>
      </c>
      <c r="BC27" s="135">
        <f t="shared" si="11"/>
        <v>1.8</v>
      </c>
      <c r="BD27" s="5">
        <v>1.8</v>
      </c>
      <c r="BE27" s="135">
        <f t="shared" si="15"/>
        <v>1.8</v>
      </c>
      <c r="BF27" s="135">
        <f t="shared" si="12"/>
        <v>1.8</v>
      </c>
      <c r="BG27" s="135">
        <f t="shared" si="12"/>
        <v>1.8</v>
      </c>
      <c r="BH27" s="135">
        <f t="shared" si="12"/>
        <v>1.8</v>
      </c>
      <c r="BI27" s="135">
        <f t="shared" si="12"/>
        <v>1.8</v>
      </c>
      <c r="BJ27" s="135">
        <f t="shared" si="12"/>
        <v>1.8</v>
      </c>
      <c r="BK27" s="135">
        <f t="shared" si="12"/>
        <v>1.8</v>
      </c>
      <c r="BL27" s="135">
        <f t="shared" si="12"/>
        <v>1.8</v>
      </c>
      <c r="BM27" s="135">
        <f t="shared" si="12"/>
        <v>1.8</v>
      </c>
      <c r="BN27" s="5">
        <v>1.8</v>
      </c>
    </row>
    <row r="28" spans="1:66" ht="57" customHeight="1" thickBot="1">
      <c r="A28" s="586"/>
      <c r="B28" s="511" t="s">
        <v>13</v>
      </c>
      <c r="C28" s="70" t="s">
        <v>34</v>
      </c>
      <c r="E28" s="600" t="s">
        <v>30</v>
      </c>
      <c r="F28" s="601"/>
      <c r="H28" s="70" t="s">
        <v>32</v>
      </c>
      <c r="I28" s="71" t="s">
        <v>32</v>
      </c>
      <c r="J28" s="70" t="s">
        <v>35</v>
      </c>
      <c r="L28" s="600" t="s">
        <v>33</v>
      </c>
      <c r="M28" s="602"/>
      <c r="N28" s="601"/>
      <c r="AL28" s="586"/>
      <c r="AM28" s="511" t="s">
        <v>9</v>
      </c>
      <c r="AN28" s="5">
        <v>2.37</v>
      </c>
      <c r="AO28" s="135">
        <f t="shared" si="13"/>
        <v>2.37</v>
      </c>
      <c r="AP28" s="135">
        <f t="shared" si="10"/>
        <v>2.37</v>
      </c>
      <c r="AQ28" s="135">
        <f t="shared" si="10"/>
        <v>2.37</v>
      </c>
      <c r="AR28" s="135">
        <f t="shared" si="10"/>
        <v>2.37</v>
      </c>
      <c r="AT28" s="5">
        <v>2.37</v>
      </c>
      <c r="AU28" s="135">
        <f t="shared" si="14"/>
        <v>2.37</v>
      </c>
      <c r="AV28" s="135">
        <f t="shared" si="11"/>
        <v>2.37</v>
      </c>
      <c r="AW28" s="135">
        <f t="shared" si="11"/>
        <v>2.37</v>
      </c>
      <c r="AX28" s="135">
        <f t="shared" si="11"/>
        <v>2.37</v>
      </c>
      <c r="AY28" s="135">
        <f t="shared" si="11"/>
        <v>2.37</v>
      </c>
      <c r="AZ28" s="135">
        <f t="shared" si="11"/>
        <v>2.37</v>
      </c>
      <c r="BA28" s="135">
        <f t="shared" si="11"/>
        <v>2.37</v>
      </c>
      <c r="BB28" s="135">
        <f t="shared" si="11"/>
        <v>2.37</v>
      </c>
      <c r="BC28" s="135">
        <f t="shared" si="11"/>
        <v>2.37</v>
      </c>
      <c r="BD28" s="5">
        <v>2.37</v>
      </c>
      <c r="BE28" s="135">
        <f t="shared" si="15"/>
        <v>2.37</v>
      </c>
      <c r="BF28" s="135">
        <f t="shared" si="12"/>
        <v>2.37</v>
      </c>
      <c r="BG28" s="135">
        <f t="shared" si="12"/>
        <v>2.37</v>
      </c>
      <c r="BH28" s="135">
        <f t="shared" si="12"/>
        <v>2.37</v>
      </c>
      <c r="BI28" s="135">
        <f t="shared" si="12"/>
        <v>2.37</v>
      </c>
      <c r="BJ28" s="135">
        <f t="shared" si="12"/>
        <v>2.37</v>
      </c>
      <c r="BK28" s="135">
        <f t="shared" si="12"/>
        <v>2.37</v>
      </c>
      <c r="BL28" s="135">
        <f t="shared" si="12"/>
        <v>2.37</v>
      </c>
      <c r="BM28" s="135">
        <f t="shared" si="12"/>
        <v>2.37</v>
      </c>
      <c r="BN28" s="5">
        <v>2.37</v>
      </c>
    </row>
    <row r="29" spans="1:66" ht="57" customHeight="1" thickBot="1">
      <c r="A29" s="586"/>
      <c r="B29" s="511" t="s">
        <v>15</v>
      </c>
      <c r="C29" s="51" t="s">
        <v>36</v>
      </c>
      <c r="E29" s="51" t="s">
        <v>37</v>
      </c>
      <c r="F29" s="51" t="s">
        <v>37</v>
      </c>
      <c r="H29" s="51" t="s">
        <v>38</v>
      </c>
      <c r="I29" s="51" t="s">
        <v>38</v>
      </c>
      <c r="J29" s="51" t="s">
        <v>36</v>
      </c>
      <c r="L29" s="51" t="s">
        <v>38</v>
      </c>
      <c r="M29" s="51" t="s">
        <v>38</v>
      </c>
      <c r="N29" s="51" t="s">
        <v>36</v>
      </c>
      <c r="AL29" s="586"/>
      <c r="AM29" s="511" t="s">
        <v>10</v>
      </c>
      <c r="AN29" s="5">
        <v>3.1</v>
      </c>
      <c r="AO29" s="135">
        <f t="shared" si="13"/>
        <v>3.1</v>
      </c>
      <c r="AP29" s="135">
        <f t="shared" si="10"/>
        <v>3.1</v>
      </c>
      <c r="AQ29" s="135">
        <f t="shared" si="10"/>
        <v>3.1</v>
      </c>
      <c r="AR29" s="135">
        <f t="shared" si="10"/>
        <v>3.1</v>
      </c>
      <c r="AT29" s="5">
        <v>3.1</v>
      </c>
      <c r="AU29" s="135">
        <f t="shared" si="14"/>
        <v>3.1</v>
      </c>
      <c r="AV29" s="135">
        <f t="shared" si="11"/>
        <v>3.1</v>
      </c>
      <c r="AW29" s="135">
        <f t="shared" si="11"/>
        <v>3.1</v>
      </c>
      <c r="AX29" s="135">
        <f t="shared" si="11"/>
        <v>3.1</v>
      </c>
      <c r="AY29" s="135">
        <f t="shared" si="11"/>
        <v>3.1</v>
      </c>
      <c r="AZ29" s="135">
        <f t="shared" si="11"/>
        <v>3.1</v>
      </c>
      <c r="BA29" s="135">
        <f t="shared" si="11"/>
        <v>3.1</v>
      </c>
      <c r="BB29" s="135">
        <f t="shared" si="11"/>
        <v>3.1</v>
      </c>
      <c r="BC29" s="135">
        <f t="shared" si="11"/>
        <v>3.1</v>
      </c>
      <c r="BD29" s="5">
        <v>3.1</v>
      </c>
      <c r="BE29" s="135">
        <f t="shared" si="15"/>
        <v>3.1</v>
      </c>
      <c r="BF29" s="135">
        <f t="shared" si="12"/>
        <v>3.1</v>
      </c>
      <c r="BG29" s="135">
        <f t="shared" si="12"/>
        <v>3.1</v>
      </c>
      <c r="BH29" s="135">
        <f t="shared" si="12"/>
        <v>3.1</v>
      </c>
      <c r="BI29" s="135">
        <f t="shared" si="12"/>
        <v>3.1</v>
      </c>
      <c r="BJ29" s="135">
        <f t="shared" si="12"/>
        <v>3.1</v>
      </c>
      <c r="BK29" s="135">
        <f t="shared" si="12"/>
        <v>3.1</v>
      </c>
      <c r="BL29" s="135">
        <f t="shared" si="12"/>
        <v>3.1</v>
      </c>
      <c r="BM29" s="135">
        <f t="shared" si="12"/>
        <v>3.1</v>
      </c>
      <c r="BN29" s="5">
        <v>3.1</v>
      </c>
    </row>
    <row r="30" spans="1:66" ht="57" customHeight="1" thickBot="1">
      <c r="A30" s="586"/>
      <c r="B30" s="511" t="s">
        <v>16</v>
      </c>
      <c r="C30" s="51" t="s">
        <v>39</v>
      </c>
      <c r="E30" s="51" t="s">
        <v>39</v>
      </c>
      <c r="F30" s="51" t="s">
        <v>39</v>
      </c>
      <c r="H30" s="51" t="s">
        <v>39</v>
      </c>
      <c r="I30" s="51" t="s">
        <v>39</v>
      </c>
      <c r="J30" s="51" t="s">
        <v>39</v>
      </c>
      <c r="L30" s="51" t="s">
        <v>39</v>
      </c>
      <c r="M30" s="51" t="s">
        <v>39</v>
      </c>
      <c r="N30" s="51" t="s">
        <v>39</v>
      </c>
      <c r="AL30" s="586"/>
      <c r="AM30" s="511" t="s">
        <v>11</v>
      </c>
      <c r="AN30" s="5">
        <f>66*0.877/25.12</f>
        <v>2.3042197452229298</v>
      </c>
      <c r="AO30" s="135">
        <f t="shared" si="13"/>
        <v>2.236722399150743</v>
      </c>
      <c r="AP30" s="135">
        <f t="shared" si="10"/>
        <v>2.1692250530785562</v>
      </c>
      <c r="AQ30" s="135">
        <f t="shared" si="10"/>
        <v>2.1017277070063694</v>
      </c>
      <c r="AR30" s="135">
        <f t="shared" si="10"/>
        <v>2.0342303609341825</v>
      </c>
      <c r="AT30" s="5">
        <f>(((55-57)/57)*5/15+1)*57*0.877/25.12</f>
        <v>1.9667330148619957</v>
      </c>
      <c r="AU30" s="135">
        <f t="shared" si="14"/>
        <v>1.962078025477707</v>
      </c>
      <c r="AV30" s="135">
        <f t="shared" si="11"/>
        <v>1.9574230360934182</v>
      </c>
      <c r="AW30" s="135">
        <f t="shared" si="11"/>
        <v>1.9527680467091295</v>
      </c>
      <c r="AX30" s="135">
        <f t="shared" si="11"/>
        <v>1.9481130573248406</v>
      </c>
      <c r="AY30" s="135">
        <f t="shared" si="11"/>
        <v>1.943458067940552</v>
      </c>
      <c r="AZ30" s="135">
        <f t="shared" si="11"/>
        <v>1.9388030785562633</v>
      </c>
      <c r="BA30" s="135">
        <f t="shared" si="11"/>
        <v>1.9341480891719744</v>
      </c>
      <c r="BB30" s="135">
        <f t="shared" si="11"/>
        <v>1.9294930997876858</v>
      </c>
      <c r="BC30" s="135">
        <f t="shared" si="11"/>
        <v>1.9248381104033969</v>
      </c>
      <c r="BD30" s="5">
        <f>55*0.877/25.12</f>
        <v>1.9201831210191083</v>
      </c>
      <c r="BE30" s="135">
        <f t="shared" si="15"/>
        <v>1.9152917124704969</v>
      </c>
      <c r="BF30" s="135">
        <f t="shared" si="12"/>
        <v>1.9104003039218855</v>
      </c>
      <c r="BG30" s="135">
        <f t="shared" si="12"/>
        <v>1.9055088953732742</v>
      </c>
      <c r="BH30" s="135">
        <f t="shared" si="12"/>
        <v>1.9006174868246628</v>
      </c>
      <c r="BI30" s="135">
        <f t="shared" si="12"/>
        <v>1.8957260782760514</v>
      </c>
      <c r="BJ30" s="135">
        <f t="shared" si="12"/>
        <v>1.8908346697274401</v>
      </c>
      <c r="BK30" s="135">
        <f t="shared" si="12"/>
        <v>1.8859432611788287</v>
      </c>
      <c r="BL30" s="135">
        <f t="shared" si="12"/>
        <v>1.8810518526302173</v>
      </c>
      <c r="BM30" s="135">
        <f t="shared" si="12"/>
        <v>1.876160444081606</v>
      </c>
      <c r="BN30" s="5">
        <f>(((1.92-1.97)/1.97)+1)*1.92</f>
        <v>1.8712690355329946</v>
      </c>
    </row>
    <row r="31" spans="1:66" ht="57" customHeight="1" thickBot="1">
      <c r="A31" s="586"/>
      <c r="B31" s="511"/>
      <c r="C31" s="131"/>
      <c r="E31" s="131"/>
      <c r="F31" s="131"/>
      <c r="H31" s="9"/>
      <c r="I31" s="9"/>
      <c r="J31" s="9"/>
      <c r="L31" s="9"/>
      <c r="M31" s="9"/>
      <c r="N31" s="9"/>
      <c r="AL31" s="586"/>
      <c r="AM31" s="511" t="s">
        <v>12</v>
      </c>
      <c r="AN31" s="5">
        <f>+C11</f>
        <v>19.05</v>
      </c>
      <c r="AO31" s="135">
        <f t="shared" si="13"/>
        <v>18.774640000000002</v>
      </c>
      <c r="AP31" s="135">
        <f t="shared" si="13"/>
        <v>18.499279999999999</v>
      </c>
      <c r="AQ31" s="135">
        <f t="shared" si="13"/>
        <v>18.22392</v>
      </c>
      <c r="AR31" s="135">
        <f>+$AN31+($AT31-$AN31)*(AR$24-$AN$24)/($AT$24-$AN$24)</f>
        <v>17.948559999999997</v>
      </c>
      <c r="AT31" s="5">
        <f>+L11</f>
        <v>17.673199999999998</v>
      </c>
      <c r="AU31" s="135">
        <f t="shared" si="14"/>
        <v>17.562389999999997</v>
      </c>
      <c r="AV31" s="135">
        <f t="shared" si="14"/>
        <v>17.45158</v>
      </c>
      <c r="AW31" s="135">
        <f t="shared" si="14"/>
        <v>17.340769999999999</v>
      </c>
      <c r="AX31" s="135">
        <f t="shared" si="14"/>
        <v>17.229959999999998</v>
      </c>
      <c r="AY31" s="135">
        <f t="shared" si="14"/>
        <v>17.119149999999998</v>
      </c>
      <c r="AZ31" s="135">
        <f t="shared" si="14"/>
        <v>17.00834</v>
      </c>
      <c r="BA31" s="135">
        <f t="shared" si="14"/>
        <v>16.89753</v>
      </c>
      <c r="BB31" s="135">
        <f t="shared" si="14"/>
        <v>16.786719999999999</v>
      </c>
      <c r="BC31" s="135">
        <f t="shared" si="14"/>
        <v>16.675910000000002</v>
      </c>
      <c r="BD31" s="5">
        <f>+M11</f>
        <v>16.565100000000001</v>
      </c>
      <c r="BE31" s="135">
        <f t="shared" si="15"/>
        <v>16.327680000000001</v>
      </c>
      <c r="BF31" s="135">
        <f t="shared" si="15"/>
        <v>16.090260000000001</v>
      </c>
      <c r="BG31" s="135">
        <f t="shared" si="15"/>
        <v>15.85284</v>
      </c>
      <c r="BH31" s="135">
        <f t="shared" si="15"/>
        <v>15.61542</v>
      </c>
      <c r="BI31" s="135">
        <f t="shared" si="15"/>
        <v>15.378</v>
      </c>
      <c r="BJ31" s="135">
        <f t="shared" si="15"/>
        <v>15.14058</v>
      </c>
      <c r="BK31" s="135">
        <f t="shared" si="15"/>
        <v>14.90316</v>
      </c>
      <c r="BL31" s="135">
        <f t="shared" si="15"/>
        <v>14.66574</v>
      </c>
      <c r="BM31" s="135">
        <f t="shared" si="15"/>
        <v>14.428319999999999</v>
      </c>
      <c r="BN31" s="5">
        <f>+N11</f>
        <v>14.190899999999999</v>
      </c>
    </row>
    <row r="32" spans="1:66" ht="57" customHeight="1" thickBot="1">
      <c r="A32" s="586"/>
      <c r="B32" s="511" t="s">
        <v>17</v>
      </c>
      <c r="C32" s="8" t="s">
        <v>40</v>
      </c>
      <c r="E32" s="8" t="s">
        <v>41</v>
      </c>
      <c r="F32" s="8" t="s">
        <v>42</v>
      </c>
      <c r="H32" s="134" t="s">
        <v>43</v>
      </c>
      <c r="I32" s="134" t="s">
        <v>44</v>
      </c>
      <c r="J32" s="134" t="s">
        <v>45</v>
      </c>
      <c r="L32" s="134" t="s">
        <v>46</v>
      </c>
      <c r="M32" s="134" t="s">
        <v>47</v>
      </c>
      <c r="N32" s="134" t="s">
        <v>48</v>
      </c>
      <c r="AL32" s="586"/>
      <c r="AM32" s="511" t="s">
        <v>13</v>
      </c>
      <c r="AN32" s="72">
        <f>6.7*0.877*0.947817</f>
        <v>5.5692779103000003</v>
      </c>
      <c r="AO32" s="135">
        <f t="shared" si="13"/>
        <v>5.2589499869400003</v>
      </c>
      <c r="AP32" s="135">
        <f t="shared" si="10"/>
        <v>4.9486220635800002</v>
      </c>
      <c r="AQ32" s="135">
        <f t="shared" si="10"/>
        <v>4.6382941402200002</v>
      </c>
      <c r="AR32" s="135">
        <f t="shared" si="10"/>
        <v>4.3279662168600002</v>
      </c>
      <c r="AT32" s="72">
        <f>(((4.9-4.8)/4.8)*5/15+1)*4.8*0.877*0.947817</f>
        <v>4.0176382935000001</v>
      </c>
      <c r="AU32" s="135">
        <f t="shared" si="14"/>
        <v>4.0231798635600002</v>
      </c>
      <c r="AV32" s="135">
        <f t="shared" si="11"/>
        <v>4.0287214336200003</v>
      </c>
      <c r="AW32" s="135">
        <f t="shared" si="11"/>
        <v>4.0342630036800005</v>
      </c>
      <c r="AX32" s="135">
        <f t="shared" si="11"/>
        <v>4.0398045737400006</v>
      </c>
      <c r="AY32" s="135">
        <f t="shared" si="11"/>
        <v>4.0453461437999998</v>
      </c>
      <c r="AZ32" s="135">
        <f t="shared" si="11"/>
        <v>4.0508877138599999</v>
      </c>
      <c r="BA32" s="135">
        <f t="shared" si="11"/>
        <v>4.05642928392</v>
      </c>
      <c r="BB32" s="135">
        <f t="shared" si="11"/>
        <v>4.0619708539800001</v>
      </c>
      <c r="BC32" s="135">
        <f t="shared" si="11"/>
        <v>4.0675124240400002</v>
      </c>
      <c r="BD32" s="72">
        <f>4.9*0.877*0.947817</f>
        <v>4.0730539941000004</v>
      </c>
      <c r="BE32" s="135">
        <f t="shared" si="15"/>
        <v>4.0730539941000004</v>
      </c>
      <c r="BF32" s="135">
        <f t="shared" si="12"/>
        <v>4.0730539941000004</v>
      </c>
      <c r="BG32" s="135">
        <f t="shared" si="12"/>
        <v>4.0730539941000004</v>
      </c>
      <c r="BH32" s="135">
        <f t="shared" si="12"/>
        <v>4.0730539941000004</v>
      </c>
      <c r="BI32" s="135">
        <f t="shared" si="12"/>
        <v>4.0730539941000004</v>
      </c>
      <c r="BJ32" s="135">
        <f t="shared" si="12"/>
        <v>4.0730539941000004</v>
      </c>
      <c r="BK32" s="135">
        <f t="shared" si="12"/>
        <v>4.0730539941000004</v>
      </c>
      <c r="BL32" s="135">
        <f t="shared" si="12"/>
        <v>4.0730539941000004</v>
      </c>
      <c r="BM32" s="135">
        <f t="shared" si="12"/>
        <v>4.0730539941000004</v>
      </c>
      <c r="BN32" s="72">
        <f>+((BD32-AT32)/AT32+1)*AT32</f>
        <v>4.0730539941000004</v>
      </c>
    </row>
    <row r="33" spans="1:66" ht="120.75" thickBot="1">
      <c r="A33" s="586"/>
      <c r="B33" s="511" t="s">
        <v>19</v>
      </c>
      <c r="C33" s="8" t="s">
        <v>49</v>
      </c>
      <c r="E33" s="8" t="s">
        <v>49</v>
      </c>
      <c r="F33" s="8" t="s">
        <v>50</v>
      </c>
      <c r="H33" s="592" t="s">
        <v>51</v>
      </c>
      <c r="I33" s="594"/>
      <c r="J33" s="593"/>
      <c r="L33" s="592" t="s">
        <v>33</v>
      </c>
      <c r="M33" s="594"/>
      <c r="N33" s="593"/>
      <c r="AL33" s="586"/>
      <c r="AM33" s="511" t="s">
        <v>15</v>
      </c>
      <c r="AN33" s="72">
        <v>23.894444444444446</v>
      </c>
      <c r="AO33" s="135">
        <f t="shared" si="13"/>
        <v>23.263333333333335</v>
      </c>
      <c r="AP33" s="135">
        <f t="shared" si="10"/>
        <v>22.632222222222225</v>
      </c>
      <c r="AQ33" s="135">
        <f t="shared" si="10"/>
        <v>22.001111111111111</v>
      </c>
      <c r="AR33" s="135">
        <f t="shared" si="10"/>
        <v>21.37</v>
      </c>
      <c r="AT33" s="72">
        <v>20.738888888888891</v>
      </c>
      <c r="AU33" s="135">
        <f t="shared" si="14"/>
        <v>20.358611111111113</v>
      </c>
      <c r="AV33" s="135">
        <f t="shared" si="11"/>
        <v>19.978333333333335</v>
      </c>
      <c r="AW33" s="135">
        <f t="shared" si="11"/>
        <v>19.598055555555558</v>
      </c>
      <c r="AX33" s="135">
        <f t="shared" si="11"/>
        <v>19.21777777777778</v>
      </c>
      <c r="AY33" s="135">
        <f t="shared" si="11"/>
        <v>18.837499999999999</v>
      </c>
      <c r="AZ33" s="135">
        <f t="shared" si="11"/>
        <v>18.457222222222221</v>
      </c>
      <c r="BA33" s="135">
        <f t="shared" si="11"/>
        <v>18.076944444444443</v>
      </c>
      <c r="BB33" s="135">
        <f t="shared" si="11"/>
        <v>17.696666666666665</v>
      </c>
      <c r="BC33" s="135">
        <f t="shared" si="11"/>
        <v>17.316388888888888</v>
      </c>
      <c r="BD33" s="72">
        <v>16.93611111111111</v>
      </c>
      <c r="BE33" s="135">
        <f t="shared" si="15"/>
        <v>16.639722222222222</v>
      </c>
      <c r="BF33" s="135">
        <f t="shared" si="12"/>
        <v>16.343333333333334</v>
      </c>
      <c r="BG33" s="135">
        <f t="shared" si="12"/>
        <v>16.046944444444442</v>
      </c>
      <c r="BH33" s="135">
        <f t="shared" si="12"/>
        <v>15.750555555555554</v>
      </c>
      <c r="BI33" s="135">
        <f t="shared" si="12"/>
        <v>15.454166666666666</v>
      </c>
      <c r="BJ33" s="135">
        <f t="shared" si="12"/>
        <v>15.157777777777778</v>
      </c>
      <c r="BK33" s="135">
        <f t="shared" si="12"/>
        <v>14.861388888888888</v>
      </c>
      <c r="BL33" s="135">
        <f t="shared" si="12"/>
        <v>14.565</v>
      </c>
      <c r="BM33" s="135">
        <f t="shared" si="12"/>
        <v>14.26861111111111</v>
      </c>
      <c r="BN33" s="72">
        <v>13.972222222222221</v>
      </c>
    </row>
    <row r="34" spans="1:66" ht="86.45" customHeight="1" thickBot="1">
      <c r="A34" s="586"/>
      <c r="B34" s="511" t="s">
        <v>21</v>
      </c>
      <c r="C34" s="8" t="s">
        <v>52</v>
      </c>
      <c r="E34" s="8" t="s">
        <v>52</v>
      </c>
      <c r="F34" s="8" t="s">
        <v>50</v>
      </c>
      <c r="H34" s="592" t="s">
        <v>53</v>
      </c>
      <c r="I34" s="594"/>
      <c r="J34" s="593"/>
      <c r="L34" s="592" t="s">
        <v>33</v>
      </c>
      <c r="M34" s="594"/>
      <c r="N34" s="593"/>
      <c r="AL34" s="586"/>
      <c r="AM34" s="511" t="s">
        <v>16</v>
      </c>
      <c r="AN34" s="72">
        <v>26.970385029013837</v>
      </c>
      <c r="AO34" s="135">
        <f t="shared" si="13"/>
        <v>27.367992627274706</v>
      </c>
      <c r="AP34" s="135">
        <f t="shared" si="10"/>
        <v>27.765600225535579</v>
      </c>
      <c r="AQ34" s="135">
        <f t="shared" si="10"/>
        <v>28.163207823796448</v>
      </c>
      <c r="AR34" s="135">
        <f t="shared" si="10"/>
        <v>28.56081542205732</v>
      </c>
      <c r="AT34" s="72">
        <v>28.95842302031819</v>
      </c>
      <c r="AU34" s="135">
        <f t="shared" si="14"/>
        <v>28.397743773841928</v>
      </c>
      <c r="AV34" s="135">
        <f t="shared" si="11"/>
        <v>27.837064527365662</v>
      </c>
      <c r="AW34" s="135">
        <f t="shared" si="11"/>
        <v>27.2763852808894</v>
      </c>
      <c r="AX34" s="135">
        <f t="shared" si="11"/>
        <v>26.715706034413135</v>
      </c>
      <c r="AY34" s="135">
        <f t="shared" si="11"/>
        <v>26.155026787936873</v>
      </c>
      <c r="AZ34" s="135">
        <f t="shared" si="11"/>
        <v>25.594347541460611</v>
      </c>
      <c r="BA34" s="135">
        <f t="shared" si="11"/>
        <v>25.033668294984345</v>
      </c>
      <c r="BB34" s="135">
        <f t="shared" si="11"/>
        <v>24.472989048508083</v>
      </c>
      <c r="BC34" s="135">
        <f t="shared" si="11"/>
        <v>23.912309802031821</v>
      </c>
      <c r="BD34" s="72">
        <v>23.351630555555555</v>
      </c>
      <c r="BE34" s="135">
        <f t="shared" si="15"/>
        <v>22.825583055555555</v>
      </c>
      <c r="BF34" s="135">
        <f t="shared" si="12"/>
        <v>22.299535555555558</v>
      </c>
      <c r="BG34" s="135">
        <f t="shared" si="12"/>
        <v>21.773488055555557</v>
      </c>
      <c r="BH34" s="135">
        <f t="shared" si="12"/>
        <v>21.247440555555556</v>
      </c>
      <c r="BI34" s="135">
        <f t="shared" si="12"/>
        <v>20.721393055555559</v>
      </c>
      <c r="BJ34" s="135">
        <f t="shared" si="12"/>
        <v>20.195345555555559</v>
      </c>
      <c r="BK34" s="135">
        <f t="shared" si="12"/>
        <v>19.669298055555558</v>
      </c>
      <c r="BL34" s="135">
        <f t="shared" si="12"/>
        <v>19.143250555555561</v>
      </c>
      <c r="BM34" s="135">
        <f t="shared" si="12"/>
        <v>18.617203055555557</v>
      </c>
      <c r="BN34" s="72">
        <v>18.091155555555559</v>
      </c>
    </row>
    <row r="35" spans="1:66" ht="15.75" thickBot="1">
      <c r="A35" s="587"/>
      <c r="B35" s="511" t="s">
        <v>22</v>
      </c>
      <c r="C35" s="595" t="s">
        <v>54</v>
      </c>
      <c r="D35" s="596"/>
      <c r="E35" s="596"/>
      <c r="F35" s="596"/>
      <c r="G35" s="596"/>
      <c r="H35" s="596"/>
      <c r="I35" s="596"/>
      <c r="J35" s="596"/>
      <c r="K35" s="596"/>
      <c r="L35" s="596"/>
      <c r="M35" s="596"/>
      <c r="N35" s="597"/>
      <c r="AL35" s="586"/>
      <c r="AM35" s="511" t="s">
        <v>17</v>
      </c>
      <c r="AN35" s="5">
        <f>+C15</f>
        <v>5.5692779103000003</v>
      </c>
      <c r="AO35" s="135">
        <f t="shared" si="13"/>
        <v>5.5264899964662222</v>
      </c>
      <c r="AP35" s="135">
        <f t="shared" si="10"/>
        <v>5.483702082632445</v>
      </c>
      <c r="AQ35" s="135">
        <f t="shared" si="10"/>
        <v>5.4409141687986669</v>
      </c>
      <c r="AR35" s="135">
        <f t="shared" si="10"/>
        <v>5.3981262549648896</v>
      </c>
      <c r="AT35" s="5">
        <f>+L15</f>
        <v>5.3553383411311115</v>
      </c>
      <c r="AU35" s="135">
        <f t="shared" si="14"/>
        <v>5.8057233490966453</v>
      </c>
      <c r="AV35" s="135">
        <f t="shared" si="11"/>
        <v>6.2561083570621783</v>
      </c>
      <c r="AW35" s="135">
        <f t="shared" si="11"/>
        <v>6.7064933650277112</v>
      </c>
      <c r="AX35" s="135">
        <f t="shared" si="11"/>
        <v>7.156878372993245</v>
      </c>
      <c r="AY35" s="135">
        <f t="shared" si="11"/>
        <v>7.6072633809587789</v>
      </c>
      <c r="AZ35" s="135">
        <f t="shared" si="11"/>
        <v>8.0576483889243118</v>
      </c>
      <c r="BA35" s="135">
        <f t="shared" si="11"/>
        <v>8.5080333968898447</v>
      </c>
      <c r="BB35" s="135">
        <f t="shared" si="11"/>
        <v>8.9584184048553794</v>
      </c>
      <c r="BC35" s="135">
        <f t="shared" si="11"/>
        <v>9.4088034128209124</v>
      </c>
      <c r="BD35" s="5">
        <f>+M15</f>
        <v>9.8591884207864453</v>
      </c>
      <c r="BE35" s="135">
        <f t="shared" si="15"/>
        <v>10.226570271262368</v>
      </c>
      <c r="BF35" s="135">
        <f t="shared" si="12"/>
        <v>10.59395212173829</v>
      </c>
      <c r="BG35" s="135">
        <f t="shared" si="12"/>
        <v>10.961333972214211</v>
      </c>
      <c r="BH35" s="135">
        <f t="shared" si="12"/>
        <v>11.328715822690134</v>
      </c>
      <c r="BI35" s="135">
        <f t="shared" si="12"/>
        <v>11.696097673166056</v>
      </c>
      <c r="BJ35" s="135">
        <f t="shared" si="12"/>
        <v>12.063479523641979</v>
      </c>
      <c r="BK35" s="135">
        <f t="shared" si="12"/>
        <v>12.430861374117899</v>
      </c>
      <c r="BL35" s="135">
        <f t="shared" si="12"/>
        <v>12.798243224593822</v>
      </c>
      <c r="BM35" s="135">
        <f t="shared" si="12"/>
        <v>13.165625075069745</v>
      </c>
      <c r="BN35" s="5">
        <f>+N15</f>
        <v>13.533006925545667</v>
      </c>
    </row>
    <row r="36" spans="1:66" ht="84.6" customHeight="1" thickBot="1">
      <c r="A36" s="288" t="s">
        <v>23</v>
      </c>
      <c r="B36" s="6" t="s">
        <v>24</v>
      </c>
      <c r="C36" s="10" t="s">
        <v>55</v>
      </c>
      <c r="E36" s="12" t="s">
        <v>56</v>
      </c>
      <c r="F36" s="11" t="s">
        <v>57</v>
      </c>
      <c r="H36" s="598" t="s">
        <v>58</v>
      </c>
      <c r="I36" s="599"/>
      <c r="J36" s="55" t="s">
        <v>59</v>
      </c>
      <c r="L36" s="592" t="s">
        <v>33</v>
      </c>
      <c r="M36" s="594"/>
      <c r="N36" s="593"/>
      <c r="AL36" s="586"/>
      <c r="AM36" s="511" t="s">
        <v>18</v>
      </c>
      <c r="AN36" s="74">
        <v>10.050000000000001</v>
      </c>
      <c r="AO36" s="135">
        <f t="shared" si="13"/>
        <v>9.6159999999999997</v>
      </c>
      <c r="AP36" s="135">
        <f t="shared" si="10"/>
        <v>9.1820000000000004</v>
      </c>
      <c r="AQ36" s="135">
        <f t="shared" si="10"/>
        <v>8.7480000000000011</v>
      </c>
      <c r="AR36" s="135">
        <f t="shared" si="10"/>
        <v>8.3140000000000001</v>
      </c>
      <c r="AT36" s="74">
        <v>7.88</v>
      </c>
      <c r="AU36" s="135">
        <f t="shared" si="14"/>
        <v>7.843</v>
      </c>
      <c r="AV36" s="135">
        <f t="shared" si="11"/>
        <v>7.806</v>
      </c>
      <c r="AW36" s="135">
        <f t="shared" si="11"/>
        <v>7.7690000000000001</v>
      </c>
      <c r="AX36" s="135">
        <f t="shared" si="11"/>
        <v>7.7320000000000002</v>
      </c>
      <c r="AY36" s="135">
        <f t="shared" si="11"/>
        <v>7.6950000000000003</v>
      </c>
      <c r="AZ36" s="135">
        <f t="shared" si="11"/>
        <v>7.6579999999999995</v>
      </c>
      <c r="BA36" s="135">
        <f t="shared" si="11"/>
        <v>7.6209999999999996</v>
      </c>
      <c r="BB36" s="135">
        <f t="shared" si="11"/>
        <v>7.5839999999999996</v>
      </c>
      <c r="BC36" s="135">
        <f t="shared" si="11"/>
        <v>7.5469999999999997</v>
      </c>
      <c r="BD36" s="74">
        <v>7.51</v>
      </c>
      <c r="BE36" s="135">
        <f t="shared" si="15"/>
        <v>7.4719999999999995</v>
      </c>
      <c r="BF36" s="135">
        <f t="shared" si="12"/>
        <v>7.4340000000000002</v>
      </c>
      <c r="BG36" s="135">
        <f t="shared" si="12"/>
        <v>7.3959999999999999</v>
      </c>
      <c r="BH36" s="135">
        <f t="shared" si="12"/>
        <v>7.3579999999999997</v>
      </c>
      <c r="BI36" s="135">
        <f t="shared" si="12"/>
        <v>7.32</v>
      </c>
      <c r="BJ36" s="135">
        <f t="shared" si="12"/>
        <v>7.282</v>
      </c>
      <c r="BK36" s="135">
        <f t="shared" si="12"/>
        <v>7.2439999999999998</v>
      </c>
      <c r="BL36" s="135">
        <f t="shared" si="12"/>
        <v>7.2059999999999995</v>
      </c>
      <c r="BM36" s="135">
        <f t="shared" si="12"/>
        <v>7.1680000000000001</v>
      </c>
      <c r="BN36" s="74">
        <v>7.13</v>
      </c>
    </row>
    <row r="37" spans="1:66" ht="15.75" thickBot="1">
      <c r="AL37" s="586"/>
      <c r="AM37" s="511" t="s">
        <v>19</v>
      </c>
      <c r="AN37" s="5">
        <v>12.87</v>
      </c>
      <c r="AO37" s="135">
        <f t="shared" si="13"/>
        <v>12.314</v>
      </c>
      <c r="AP37" s="135">
        <f t="shared" si="10"/>
        <v>11.757999999999999</v>
      </c>
      <c r="AQ37" s="135">
        <f t="shared" si="10"/>
        <v>11.202</v>
      </c>
      <c r="AR37" s="135">
        <f t="shared" si="10"/>
        <v>10.646000000000001</v>
      </c>
      <c r="AT37" s="5">
        <v>10.09</v>
      </c>
      <c r="AU37" s="135">
        <f t="shared" si="14"/>
        <v>10.042</v>
      </c>
      <c r="AV37" s="135">
        <f t="shared" si="11"/>
        <v>9.9939999999999998</v>
      </c>
      <c r="AW37" s="135">
        <f t="shared" si="11"/>
        <v>9.9459999999999997</v>
      </c>
      <c r="AX37" s="135">
        <f t="shared" si="11"/>
        <v>9.8979999999999997</v>
      </c>
      <c r="AY37" s="135">
        <f t="shared" si="11"/>
        <v>9.85</v>
      </c>
      <c r="AZ37" s="135">
        <f t="shared" si="11"/>
        <v>9.8019999999999996</v>
      </c>
      <c r="BA37" s="135">
        <f t="shared" si="11"/>
        <v>9.7539999999999996</v>
      </c>
      <c r="BB37" s="135">
        <f t="shared" si="11"/>
        <v>9.7059999999999995</v>
      </c>
      <c r="BC37" s="135">
        <f t="shared" si="11"/>
        <v>9.6579999999999995</v>
      </c>
      <c r="BD37" s="5">
        <v>9.61</v>
      </c>
      <c r="BE37" s="135">
        <f t="shared" si="15"/>
        <v>9.5609999999999999</v>
      </c>
      <c r="BF37" s="135">
        <f t="shared" si="12"/>
        <v>9.5119999999999987</v>
      </c>
      <c r="BG37" s="135">
        <f t="shared" si="12"/>
        <v>9.4629999999999992</v>
      </c>
      <c r="BH37" s="135">
        <f t="shared" si="12"/>
        <v>9.4139999999999997</v>
      </c>
      <c r="BI37" s="135">
        <f t="shared" si="12"/>
        <v>9.3649999999999984</v>
      </c>
      <c r="BJ37" s="135">
        <f t="shared" si="12"/>
        <v>9.3159999999999989</v>
      </c>
      <c r="BK37" s="135">
        <f t="shared" si="12"/>
        <v>9.2669999999999995</v>
      </c>
      <c r="BL37" s="135">
        <f t="shared" si="12"/>
        <v>9.218</v>
      </c>
      <c r="BM37" s="135">
        <f t="shared" si="12"/>
        <v>9.1689999999999987</v>
      </c>
      <c r="BN37" s="5">
        <v>9.1199999999999992</v>
      </c>
    </row>
    <row r="38" spans="1:66" ht="15.75" thickBot="1">
      <c r="AL38" s="586"/>
      <c r="AM38" s="511" t="s">
        <v>21</v>
      </c>
      <c r="AN38" s="5">
        <v>10.56</v>
      </c>
      <c r="AO38" s="135">
        <f t="shared" si="13"/>
        <v>10.104000000000001</v>
      </c>
      <c r="AP38" s="135">
        <f t="shared" si="10"/>
        <v>9.6479999999999997</v>
      </c>
      <c r="AQ38" s="135">
        <f t="shared" si="10"/>
        <v>9.1920000000000002</v>
      </c>
      <c r="AR38" s="135">
        <f t="shared" si="10"/>
        <v>8.7359999999999989</v>
      </c>
      <c r="AT38" s="5">
        <v>8.2799999999999994</v>
      </c>
      <c r="AU38" s="135">
        <f t="shared" si="14"/>
        <v>8.24</v>
      </c>
      <c r="AV38" s="135">
        <f t="shared" si="11"/>
        <v>8.1999999999999993</v>
      </c>
      <c r="AW38" s="135">
        <f t="shared" si="11"/>
        <v>8.16</v>
      </c>
      <c r="AX38" s="135">
        <f t="shared" si="11"/>
        <v>8.1199999999999992</v>
      </c>
      <c r="AY38" s="135">
        <f t="shared" si="11"/>
        <v>8.08</v>
      </c>
      <c r="AZ38" s="135">
        <f t="shared" si="11"/>
        <v>8.0399999999999991</v>
      </c>
      <c r="BA38" s="135">
        <f t="shared" si="11"/>
        <v>8</v>
      </c>
      <c r="BB38" s="135">
        <f t="shared" si="11"/>
        <v>7.96</v>
      </c>
      <c r="BC38" s="135">
        <f t="shared" si="11"/>
        <v>7.92</v>
      </c>
      <c r="BD38" s="5">
        <v>7.88</v>
      </c>
      <c r="BE38" s="135">
        <f t="shared" si="15"/>
        <v>7.84</v>
      </c>
      <c r="BF38" s="135">
        <f t="shared" si="12"/>
        <v>7.8</v>
      </c>
      <c r="BG38" s="135">
        <f t="shared" si="12"/>
        <v>7.76</v>
      </c>
      <c r="BH38" s="135">
        <f t="shared" si="12"/>
        <v>7.72</v>
      </c>
      <c r="BI38" s="135">
        <f t="shared" si="12"/>
        <v>7.68</v>
      </c>
      <c r="BJ38" s="135">
        <f t="shared" si="12"/>
        <v>7.6400000000000006</v>
      </c>
      <c r="BK38" s="135">
        <f t="shared" si="12"/>
        <v>7.6000000000000005</v>
      </c>
      <c r="BL38" s="135">
        <f t="shared" si="12"/>
        <v>7.5600000000000005</v>
      </c>
      <c r="BM38" s="135">
        <f t="shared" si="12"/>
        <v>7.5200000000000005</v>
      </c>
      <c r="BN38" s="5">
        <v>7.48</v>
      </c>
    </row>
    <row r="39" spans="1:66" ht="15.75" thickBot="1">
      <c r="AL39" s="587"/>
      <c r="AM39" s="511" t="s">
        <v>22</v>
      </c>
      <c r="AN39" s="73">
        <v>1.56</v>
      </c>
      <c r="AO39" s="135">
        <f t="shared" si="13"/>
        <v>1.62</v>
      </c>
      <c r="AP39" s="135">
        <f t="shared" si="10"/>
        <v>1.6800000000000002</v>
      </c>
      <c r="AQ39" s="135">
        <f t="shared" si="10"/>
        <v>1.74</v>
      </c>
      <c r="AR39" s="135">
        <f t="shared" si="10"/>
        <v>1.8</v>
      </c>
      <c r="AT39" s="73">
        <v>1.86</v>
      </c>
      <c r="AU39" s="135">
        <f t="shared" si="14"/>
        <v>1.9450000000000001</v>
      </c>
      <c r="AV39" s="135">
        <f t="shared" si="11"/>
        <v>2.0300000000000002</v>
      </c>
      <c r="AW39" s="135">
        <f t="shared" si="11"/>
        <v>2.1150000000000002</v>
      </c>
      <c r="AX39" s="135">
        <f t="shared" si="11"/>
        <v>2.2000000000000002</v>
      </c>
      <c r="AY39" s="135">
        <f t="shared" si="11"/>
        <v>2.2850000000000001</v>
      </c>
      <c r="AZ39" s="135">
        <f t="shared" si="11"/>
        <v>2.37</v>
      </c>
      <c r="BA39" s="135">
        <f t="shared" si="11"/>
        <v>2.4550000000000001</v>
      </c>
      <c r="BB39" s="135">
        <f t="shared" si="11"/>
        <v>2.54</v>
      </c>
      <c r="BC39" s="135">
        <f t="shared" si="11"/>
        <v>2.625</v>
      </c>
      <c r="BD39" s="73">
        <v>2.71</v>
      </c>
      <c r="BE39" s="135">
        <f t="shared" si="15"/>
        <v>2.8319999999999999</v>
      </c>
      <c r="BF39" s="135">
        <f t="shared" si="12"/>
        <v>2.9540000000000002</v>
      </c>
      <c r="BG39" s="135">
        <f t="shared" si="12"/>
        <v>3.0760000000000001</v>
      </c>
      <c r="BH39" s="135">
        <f t="shared" si="12"/>
        <v>3.198</v>
      </c>
      <c r="BI39" s="135">
        <f t="shared" si="12"/>
        <v>3.3200000000000003</v>
      </c>
      <c r="BJ39" s="135">
        <f t="shared" si="12"/>
        <v>3.4420000000000002</v>
      </c>
      <c r="BK39" s="135">
        <f t="shared" si="12"/>
        <v>3.5640000000000001</v>
      </c>
      <c r="BL39" s="135">
        <f t="shared" si="12"/>
        <v>3.6859999999999999</v>
      </c>
      <c r="BM39" s="135">
        <f t="shared" si="12"/>
        <v>3.8080000000000003</v>
      </c>
      <c r="BN39" s="73">
        <v>3.93</v>
      </c>
    </row>
    <row r="40" spans="1:66" ht="15.75" thickBot="1">
      <c r="AL40" s="288" t="s">
        <v>23</v>
      </c>
      <c r="AM40" s="6" t="s">
        <v>24</v>
      </c>
      <c r="AN40" s="5">
        <v>40</v>
      </c>
      <c r="AO40" s="135">
        <f t="shared" si="13"/>
        <v>47.6</v>
      </c>
      <c r="AP40" s="135">
        <f t="shared" si="10"/>
        <v>55.2</v>
      </c>
      <c r="AQ40" s="135">
        <f t="shared" si="10"/>
        <v>62.8</v>
      </c>
      <c r="AR40" s="135">
        <f t="shared" si="10"/>
        <v>70.400000000000006</v>
      </c>
      <c r="AT40" s="5">
        <v>78</v>
      </c>
      <c r="AU40" s="135">
        <f t="shared" si="14"/>
        <v>82.5</v>
      </c>
      <c r="AV40" s="135">
        <f t="shared" si="11"/>
        <v>87</v>
      </c>
      <c r="AW40" s="135">
        <f t="shared" si="11"/>
        <v>91.5</v>
      </c>
      <c r="AX40" s="135">
        <f t="shared" si="11"/>
        <v>96</v>
      </c>
      <c r="AY40" s="135">
        <f t="shared" si="11"/>
        <v>100.5</v>
      </c>
      <c r="AZ40" s="135">
        <f t="shared" si="11"/>
        <v>105</v>
      </c>
      <c r="BA40" s="135">
        <f t="shared" si="11"/>
        <v>109.5</v>
      </c>
      <c r="BB40" s="135">
        <f t="shared" si="11"/>
        <v>114</v>
      </c>
      <c r="BC40" s="135">
        <f t="shared" si="11"/>
        <v>118.5</v>
      </c>
      <c r="BD40" s="5">
        <v>123</v>
      </c>
      <c r="BE40" s="135">
        <f t="shared" si="15"/>
        <v>127.5</v>
      </c>
      <c r="BF40" s="135">
        <f t="shared" si="12"/>
        <v>132</v>
      </c>
      <c r="BG40" s="135">
        <f t="shared" si="12"/>
        <v>136.5</v>
      </c>
      <c r="BH40" s="135">
        <f t="shared" si="12"/>
        <v>141</v>
      </c>
      <c r="BI40" s="135">
        <f t="shared" si="12"/>
        <v>145.5</v>
      </c>
      <c r="BJ40" s="135">
        <f t="shared" si="12"/>
        <v>150</v>
      </c>
      <c r="BK40" s="135">
        <f t="shared" si="12"/>
        <v>154.5</v>
      </c>
      <c r="BL40" s="135">
        <f t="shared" si="12"/>
        <v>159</v>
      </c>
      <c r="BM40" s="135">
        <f t="shared" si="12"/>
        <v>163.5</v>
      </c>
      <c r="BN40" s="5">
        <v>168</v>
      </c>
    </row>
  </sheetData>
  <mergeCells count="27">
    <mergeCell ref="A5:A19"/>
    <mergeCell ref="R5:R19"/>
    <mergeCell ref="AL5:AL19"/>
    <mergeCell ref="E3:F3"/>
    <mergeCell ref="H3:J3"/>
    <mergeCell ref="L3:N3"/>
    <mergeCell ref="Z3:AJ3"/>
    <mergeCell ref="AO3:BN3"/>
    <mergeCell ref="E23:F23"/>
    <mergeCell ref="H23:J23"/>
    <mergeCell ref="L23:N23"/>
    <mergeCell ref="AO23:BN23"/>
    <mergeCell ref="A25:A35"/>
    <mergeCell ref="C25:N25"/>
    <mergeCell ref="AL25:AL39"/>
    <mergeCell ref="C26:N26"/>
    <mergeCell ref="E27:F27"/>
    <mergeCell ref="L27:N27"/>
    <mergeCell ref="C35:N35"/>
    <mergeCell ref="H36:I36"/>
    <mergeCell ref="L36:N36"/>
    <mergeCell ref="E28:F28"/>
    <mergeCell ref="L28:N28"/>
    <mergeCell ref="H33:J33"/>
    <mergeCell ref="L33:N33"/>
    <mergeCell ref="H34:J34"/>
    <mergeCell ref="L34:N34"/>
  </mergeCells>
  <hyperlinks>
    <hyperlink ref="O21" r:id="rId1" tooltip="https://entsogeu.sharepoint.com/sites/externalcollaboration/wg%20scenario%20building/2022%20scenarios/wgsb%20sub%20teams/innovation%20team/methodology%20documents/hydrogen%20supply%20assumptions/hydrogen%20supply%20assumptions/210208_hydrogen_cost_estimat" display="https://entsogeu.sharepoint.com/sites/ExternalCollaboration/WG Scenario Building/2022 Scenarios/WGSB Sub Teams/Innovation Team/Methodology Documents/Hydrogen supply assumptions/Hydrogen Supply Assumptions/210208_Hydrogen_Cost_Estimation.xlsx?web=1" xr:uid="{698C79A9-5FA7-4174-8886-B169E5100C06}"/>
  </hyperlinks>
  <pageMargins left="0.7" right="0.7" top="0.75" bottom="0.75" header="0.3" footer="0.3"/>
  <pageSetup paperSize="9" orientation="portrait" horizontalDpi="300" verticalDpi="300" r:id="rId2"/>
  <headerFooter>
    <oddFooter>&amp;C_x000D_&amp;1#&amp;"Calibri"&amp;10&amp;K000000 ISC - Uso INTERNO / INTERNAL Use</oddFooter>
  </headerFooter>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4:M14"/>
  <sheetViews>
    <sheetView workbookViewId="0">
      <selection activeCell="J17" sqref="J17"/>
    </sheetView>
  </sheetViews>
  <sheetFormatPr defaultColWidth="8.7109375" defaultRowHeight="15"/>
  <sheetData>
    <row r="4" spans="2:13">
      <c r="B4" s="615" t="s">
        <v>60</v>
      </c>
      <c r="C4" s="616"/>
      <c r="D4" s="616"/>
      <c r="E4" s="616"/>
      <c r="F4" s="616"/>
      <c r="G4" s="616"/>
      <c r="H4" s="616"/>
      <c r="I4" s="616"/>
      <c r="J4" s="616"/>
      <c r="K4" s="616"/>
      <c r="L4" s="616"/>
      <c r="M4" s="616"/>
    </row>
    <row r="5" spans="2:13">
      <c r="B5" s="616"/>
      <c r="C5" s="616"/>
      <c r="D5" s="616"/>
      <c r="E5" s="616"/>
      <c r="F5" s="616"/>
      <c r="G5" s="616"/>
      <c r="H5" s="616"/>
      <c r="I5" s="616"/>
      <c r="J5" s="616"/>
      <c r="K5" s="616"/>
      <c r="L5" s="616"/>
      <c r="M5" s="616"/>
    </row>
    <row r="6" spans="2:13">
      <c r="B6" s="616"/>
      <c r="C6" s="616"/>
      <c r="D6" s="616"/>
      <c r="E6" s="616"/>
      <c r="F6" s="616"/>
      <c r="G6" s="616"/>
      <c r="H6" s="616"/>
      <c r="I6" s="616"/>
      <c r="J6" s="616"/>
      <c r="K6" s="616"/>
      <c r="L6" s="616"/>
      <c r="M6" s="616"/>
    </row>
    <row r="7" spans="2:13">
      <c r="B7" s="616"/>
      <c r="C7" s="616"/>
      <c r="D7" s="616"/>
      <c r="E7" s="616"/>
      <c r="F7" s="616"/>
      <c r="G7" s="616"/>
      <c r="H7" s="616"/>
      <c r="I7" s="616"/>
      <c r="J7" s="616"/>
      <c r="K7" s="616"/>
      <c r="L7" s="616"/>
      <c r="M7" s="616"/>
    </row>
    <row r="8" spans="2:13">
      <c r="B8" s="616"/>
      <c r="C8" s="616"/>
      <c r="D8" s="616"/>
      <c r="E8" s="616"/>
      <c r="F8" s="616"/>
      <c r="G8" s="616"/>
      <c r="H8" s="616"/>
      <c r="I8" s="616"/>
      <c r="J8" s="616"/>
      <c r="K8" s="616"/>
      <c r="L8" s="616"/>
      <c r="M8" s="616"/>
    </row>
    <row r="9" spans="2:13">
      <c r="B9" s="616"/>
      <c r="C9" s="616"/>
      <c r="D9" s="616"/>
      <c r="E9" s="616"/>
      <c r="F9" s="616"/>
      <c r="G9" s="616"/>
      <c r="H9" s="616"/>
      <c r="I9" s="616"/>
      <c r="J9" s="616"/>
      <c r="K9" s="616"/>
      <c r="L9" s="616"/>
      <c r="M9" s="616"/>
    </row>
    <row r="10" spans="2:13">
      <c r="B10" s="616"/>
      <c r="C10" s="616"/>
      <c r="D10" s="616"/>
      <c r="E10" s="616"/>
      <c r="F10" s="616"/>
      <c r="G10" s="616"/>
      <c r="H10" s="616"/>
      <c r="I10" s="616"/>
      <c r="J10" s="616"/>
      <c r="K10" s="616"/>
      <c r="L10" s="616"/>
      <c r="M10" s="616"/>
    </row>
    <row r="11" spans="2:13">
      <c r="B11" s="616"/>
      <c r="C11" s="616"/>
      <c r="D11" s="616"/>
      <c r="E11" s="616"/>
      <c r="F11" s="616"/>
      <c r="G11" s="616"/>
      <c r="H11" s="616"/>
      <c r="I11" s="616"/>
      <c r="J11" s="616"/>
      <c r="K11" s="616"/>
      <c r="L11" s="616"/>
      <c r="M11" s="616"/>
    </row>
    <row r="12" spans="2:13">
      <c r="B12" s="616"/>
      <c r="C12" s="616"/>
      <c r="D12" s="616"/>
      <c r="E12" s="616"/>
      <c r="F12" s="616"/>
      <c r="G12" s="616"/>
      <c r="H12" s="616"/>
      <c r="I12" s="616"/>
      <c r="J12" s="616"/>
      <c r="K12" s="616"/>
      <c r="L12" s="616"/>
      <c r="M12" s="616"/>
    </row>
    <row r="13" spans="2:13">
      <c r="B13" s="616"/>
      <c r="C13" s="616"/>
      <c r="D13" s="616"/>
      <c r="E13" s="616"/>
      <c r="F13" s="616"/>
      <c r="G13" s="616"/>
      <c r="H13" s="616"/>
      <c r="I13" s="616"/>
      <c r="J13" s="616"/>
      <c r="K13" s="616"/>
      <c r="L13" s="616"/>
      <c r="M13" s="616"/>
    </row>
    <row r="14" spans="2:13">
      <c r="B14" s="616"/>
      <c r="C14" s="616"/>
      <c r="D14" s="616"/>
      <c r="E14" s="616"/>
      <c r="F14" s="616"/>
      <c r="G14" s="616"/>
      <c r="H14" s="616"/>
      <c r="I14" s="616"/>
      <c r="J14" s="616"/>
      <c r="K14" s="616"/>
      <c r="L14" s="616"/>
      <c r="M14" s="616"/>
    </row>
  </sheetData>
  <mergeCells count="1">
    <mergeCell ref="B4:M14"/>
  </mergeCells>
  <pageMargins left="0.7" right="0.7" top="0.75" bottom="0.75" header="0.3" footer="0.3"/>
  <headerFooter>
    <oddFooter>&amp;C_x000D_&amp;1#&amp;"Calibri"&amp;10&amp;K000000 ISC - Uso INTERNO / INTERNAL Use</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3455C2-E1B4-4E10-A7E7-1F7474D21072}">
  <sheetPr>
    <tabColor rgb="FFFFFF00"/>
  </sheetPr>
  <dimension ref="B1:L34"/>
  <sheetViews>
    <sheetView showGridLines="0" tabSelected="1" zoomScaleNormal="100" workbookViewId="0">
      <selection activeCell="F16" sqref="F16"/>
    </sheetView>
  </sheetViews>
  <sheetFormatPr defaultColWidth="9.140625" defaultRowHeight="15"/>
  <cols>
    <col min="1" max="1" width="3.5703125" customWidth="1"/>
    <col min="2" max="2" width="47" customWidth="1"/>
    <col min="3" max="3" width="14.28515625" customWidth="1"/>
    <col min="4" max="6" width="11.140625" customWidth="1"/>
    <col min="7" max="7" width="60.5703125" bestFit="1" customWidth="1"/>
    <col min="8" max="8" width="60.7109375" customWidth="1"/>
    <col min="9" max="9" width="55.85546875" hidden="1" customWidth="1"/>
  </cols>
  <sheetData>
    <row r="1" spans="2:12" ht="14.45" customHeight="1">
      <c r="D1" s="618" t="s">
        <v>61</v>
      </c>
      <c r="E1" s="618"/>
      <c r="F1" s="618"/>
      <c r="G1" s="621" t="s">
        <v>62</v>
      </c>
    </row>
    <row r="2" spans="2:12" ht="14.45" customHeight="1">
      <c r="D2" s="618"/>
      <c r="E2" s="618"/>
      <c r="F2" s="618"/>
      <c r="G2" s="621"/>
    </row>
    <row r="3" spans="2:12" ht="15" customHeight="1">
      <c r="B3" s="260" t="s">
        <v>63</v>
      </c>
      <c r="C3" s="459" t="s">
        <v>64</v>
      </c>
      <c r="D3" s="292">
        <v>2030</v>
      </c>
      <c r="E3" s="292">
        <v>2040</v>
      </c>
      <c r="F3" s="292">
        <v>2050</v>
      </c>
      <c r="G3" s="292" t="s">
        <v>65</v>
      </c>
      <c r="H3" s="292" t="s">
        <v>66</v>
      </c>
    </row>
    <row r="4" spans="2:12" ht="15.75" customHeight="1">
      <c r="B4" s="319" t="s">
        <v>4</v>
      </c>
      <c r="C4" s="318" t="s">
        <v>67</v>
      </c>
      <c r="D4" s="460">
        <f>'IEA - References'!$E$24</f>
        <v>1.6808484848484848</v>
      </c>
      <c r="E4" s="460">
        <f>'IEA - References'!$E$24</f>
        <v>1.6808484848484848</v>
      </c>
      <c r="F4" s="460">
        <f>'IEA - References'!$E$24</f>
        <v>1.6808484848484848</v>
      </c>
      <c r="G4" s="312" t="s">
        <v>68</v>
      </c>
      <c r="H4" s="312" t="s">
        <v>69</v>
      </c>
    </row>
    <row r="5" spans="2:12" ht="15.75" customHeight="1">
      <c r="B5" s="320" t="s">
        <v>70</v>
      </c>
      <c r="C5" s="317" t="s">
        <v>67</v>
      </c>
      <c r="D5" s="461">
        <v>1.4</v>
      </c>
      <c r="E5" s="461">
        <v>1.4</v>
      </c>
      <c r="F5" s="461">
        <v>1.4</v>
      </c>
      <c r="G5" s="313" t="s">
        <v>71</v>
      </c>
      <c r="H5" s="619"/>
    </row>
    <row r="6" spans="2:12" ht="26.1" customHeight="1">
      <c r="B6" s="464" t="s">
        <v>72</v>
      </c>
      <c r="C6" s="317" t="s">
        <v>67</v>
      </c>
      <c r="D6" s="461">
        <v>1.8</v>
      </c>
      <c r="E6" s="461">
        <v>1.8</v>
      </c>
      <c r="F6" s="461">
        <v>1.8</v>
      </c>
      <c r="G6" s="313" t="s">
        <v>71</v>
      </c>
      <c r="H6" s="617"/>
    </row>
    <row r="7" spans="2:12" ht="15.75" customHeight="1">
      <c r="B7" s="320" t="s">
        <v>73</v>
      </c>
      <c r="C7" s="317" t="s">
        <v>67</v>
      </c>
      <c r="D7" s="461">
        <v>2.37</v>
      </c>
      <c r="E7" s="461">
        <v>2.37</v>
      </c>
      <c r="F7" s="461">
        <v>2.37</v>
      </c>
      <c r="G7" s="313" t="s">
        <v>71</v>
      </c>
      <c r="H7" s="617"/>
    </row>
    <row r="8" spans="2:12" ht="15.75" customHeight="1">
      <c r="B8" s="320" t="s">
        <v>74</v>
      </c>
      <c r="C8" s="317" t="s">
        <v>67</v>
      </c>
      <c r="D8" s="461">
        <v>3.1</v>
      </c>
      <c r="E8" s="461">
        <v>3.1</v>
      </c>
      <c r="F8" s="461">
        <v>3.1</v>
      </c>
      <c r="G8" s="313" t="s">
        <v>71</v>
      </c>
      <c r="H8" s="620"/>
    </row>
    <row r="9" spans="2:12" ht="15.75" customHeight="1">
      <c r="B9" s="463" t="s">
        <v>11</v>
      </c>
      <c r="C9" s="317" t="s">
        <v>67</v>
      </c>
      <c r="D9" s="461">
        <f>'IEA - References'!H23</f>
        <v>1.7768679631525077</v>
      </c>
      <c r="E9" s="462">
        <f>(D9+F9)/2</f>
        <v>1.6479017400204707</v>
      </c>
      <c r="F9" s="461">
        <f>'IEA - References'!J23</f>
        <v>1.518935516888434</v>
      </c>
      <c r="G9" s="313" t="s">
        <v>75</v>
      </c>
      <c r="H9" s="619"/>
    </row>
    <row r="10" spans="2:12" ht="15.75" customHeight="1">
      <c r="B10" s="463" t="s">
        <v>13</v>
      </c>
      <c r="C10" s="317" t="s">
        <v>67</v>
      </c>
      <c r="D10" s="461">
        <f>'IEA - References'!H22</f>
        <v>6.2894512368495885</v>
      </c>
      <c r="E10" s="462">
        <f>(D10+F10)/2</f>
        <v>5.652544782485073</v>
      </c>
      <c r="F10" s="461">
        <f>'IEA - References'!J22</f>
        <v>5.0156383281205574</v>
      </c>
      <c r="G10" s="313" t="s">
        <v>75</v>
      </c>
      <c r="H10" s="617"/>
      <c r="J10">
        <f>E10/D10</f>
        <v>0.89873417721518989</v>
      </c>
      <c r="K10">
        <f>F10/D10</f>
        <v>0.79746835443037967</v>
      </c>
    </row>
    <row r="11" spans="2:12" ht="15.75" customHeight="1">
      <c r="B11" s="463" t="s">
        <v>18</v>
      </c>
      <c r="C11" s="317" t="s">
        <v>67</v>
      </c>
      <c r="D11" s="461">
        <f>'IEA - References'!H19</f>
        <v>9.1740614334470987</v>
      </c>
      <c r="E11" s="462">
        <f>(D11+F11)/2</f>
        <v>8.887372013651877</v>
      </c>
      <c r="F11" s="461">
        <f>'IEA - References'!J19</f>
        <v>8.6006825938566553</v>
      </c>
      <c r="G11" s="313" t="s">
        <v>75</v>
      </c>
      <c r="H11" s="617"/>
      <c r="J11" s="290"/>
    </row>
    <row r="12" spans="2:12" ht="15.75" customHeight="1">
      <c r="B12" s="463" t="s">
        <v>24</v>
      </c>
      <c r="C12" s="317" t="s">
        <v>23</v>
      </c>
      <c r="D12" s="461">
        <f>'IEA - References'!H18</f>
        <v>113.39999999999999</v>
      </c>
      <c r="E12" s="461">
        <f>'IEA - References'!I18</f>
        <v>147</v>
      </c>
      <c r="F12" s="461">
        <f>'IEA - References'!J18</f>
        <v>168</v>
      </c>
      <c r="G12" s="313" t="s">
        <v>75</v>
      </c>
      <c r="H12" s="620"/>
    </row>
    <row r="13" spans="2:12" ht="15.75" customHeight="1">
      <c r="B13" s="463" t="s">
        <v>76</v>
      </c>
      <c r="C13" s="317" t="s">
        <v>67</v>
      </c>
      <c r="D13" s="461">
        <f>'IEA - References'!H25</f>
        <v>17.64</v>
      </c>
      <c r="E13" s="461">
        <f>'IEA - References'!I25</f>
        <v>15.12</v>
      </c>
      <c r="F13" s="461">
        <f>'IEA - References'!J25</f>
        <v>15.12</v>
      </c>
      <c r="G13" s="313" t="s">
        <v>77</v>
      </c>
      <c r="H13" s="619"/>
    </row>
    <row r="14" spans="2:12" ht="15.75" customHeight="1">
      <c r="B14" s="504" t="s">
        <v>15</v>
      </c>
      <c r="C14" s="505" t="s">
        <v>78</v>
      </c>
      <c r="D14" s="506">
        <v>18.803793500000001</v>
      </c>
      <c r="E14" s="506">
        <v>18.038378099999999</v>
      </c>
      <c r="F14" s="506">
        <v>17.2729626</v>
      </c>
      <c r="G14" s="313" t="s">
        <v>79</v>
      </c>
      <c r="H14" s="620"/>
    </row>
    <row r="15" spans="2:12" ht="15.75" customHeight="1">
      <c r="B15" s="320" t="s">
        <v>16</v>
      </c>
      <c r="C15" s="317" t="s">
        <v>78</v>
      </c>
      <c r="D15" s="461">
        <f>'IEA - References'!H30</f>
        <v>27.552</v>
      </c>
      <c r="E15" s="461">
        <f>'IEA - References'!I30</f>
        <v>24.990000000000002</v>
      </c>
      <c r="F15" s="461">
        <f>'IEA - References'!J30</f>
        <v>23.52</v>
      </c>
      <c r="G15" s="313" t="s">
        <v>80</v>
      </c>
      <c r="H15" s="313"/>
      <c r="L15" s="75" t="s">
        <v>81</v>
      </c>
    </row>
    <row r="16" spans="2:12" ht="15.75" customHeight="1">
      <c r="B16" s="463" t="s">
        <v>19</v>
      </c>
      <c r="C16" s="317" t="s">
        <v>67</v>
      </c>
      <c r="D16" s="461">
        <f>'IEA - References'!H20</f>
        <v>11.742798634812287</v>
      </c>
      <c r="E16" s="462">
        <f>(D16+F16)/2</f>
        <v>11.375836177474403</v>
      </c>
      <c r="F16" s="461">
        <f>'IEA - References'!J20</f>
        <v>11.008873720136519</v>
      </c>
      <c r="G16" s="313" t="s">
        <v>82</v>
      </c>
      <c r="H16" s="314" t="s">
        <v>49</v>
      </c>
    </row>
    <row r="17" spans="2:12" ht="15.75" customHeight="1">
      <c r="B17" s="463" t="s">
        <v>21</v>
      </c>
      <c r="C17" s="317" t="s">
        <v>67</v>
      </c>
      <c r="D17" s="461">
        <f>'IEA - References'!H21</f>
        <v>9.6327645051194537</v>
      </c>
      <c r="E17" s="462">
        <f>(D17+F17)/2</f>
        <v>9.3317406143344712</v>
      </c>
      <c r="F17" s="461">
        <f>'IEA - References'!J21</f>
        <v>9.0307167235494887</v>
      </c>
      <c r="G17" s="313" t="s">
        <v>83</v>
      </c>
      <c r="H17" s="314" t="s">
        <v>52</v>
      </c>
    </row>
    <row r="18" spans="2:12" ht="15.75" customHeight="1">
      <c r="B18" s="510" t="s">
        <v>84</v>
      </c>
      <c r="C18" s="317" t="s">
        <v>67</v>
      </c>
      <c r="D18" s="461">
        <f>'Import costs of amonia and hydr'!C25</f>
        <v>38.302585769400075</v>
      </c>
      <c r="E18" s="461">
        <f>'Import costs of amonia and hydr'!D25</f>
        <v>30.117603582546735</v>
      </c>
      <c r="F18" s="461">
        <f>'Import costs of amonia and hydr'!E25</f>
        <v>24.111307234938817</v>
      </c>
      <c r="G18" s="509" t="s">
        <v>85</v>
      </c>
      <c r="H18" s="313"/>
      <c r="I18" s="314"/>
      <c r="J18" s="56"/>
      <c r="L18" s="56"/>
    </row>
    <row r="19" spans="2:12" ht="15.75" customHeight="1">
      <c r="B19" s="467" t="s">
        <v>86</v>
      </c>
      <c r="C19" s="468" t="s">
        <v>67</v>
      </c>
      <c r="D19" s="469" t="str">
        <f>'Gas Blend Final'!C44</f>
        <v>7.5</v>
      </c>
      <c r="E19" s="469" t="str">
        <f>'Gas Blend Final'!D44</f>
        <v>9.0</v>
      </c>
      <c r="F19" s="469"/>
      <c r="G19" s="470" t="s">
        <v>87</v>
      </c>
      <c r="H19" s="314"/>
      <c r="I19" s="471"/>
      <c r="J19" s="56"/>
      <c r="L19" s="56"/>
    </row>
    <row r="20" spans="2:12" ht="15.75" customHeight="1">
      <c r="B20" s="507" t="s">
        <v>88</v>
      </c>
      <c r="C20" s="505" t="s">
        <v>67</v>
      </c>
      <c r="D20" s="508"/>
      <c r="E20" s="508">
        <f>'Gas Blend Final'!P26</f>
        <v>10.864470915196128</v>
      </c>
      <c r="F20" s="508">
        <f>'Gas Blend Final'!Q26</f>
        <v>17.92863941038312</v>
      </c>
      <c r="G20" s="470" t="s">
        <v>87</v>
      </c>
      <c r="H20" s="314"/>
      <c r="I20" s="471"/>
      <c r="J20" s="56"/>
      <c r="L20" s="56"/>
    </row>
    <row r="21" spans="2:12" ht="15.75" customHeight="1">
      <c r="B21" s="507" t="s">
        <v>89</v>
      </c>
      <c r="C21" s="505" t="s">
        <v>67</v>
      </c>
      <c r="D21" s="508"/>
      <c r="E21" s="508">
        <f>'Gas Blend Final'!J26</f>
        <v>9.7858291119710472</v>
      </c>
      <c r="F21" s="508">
        <f>'Gas Blend Final'!K26</f>
        <v>15.763222241617466</v>
      </c>
      <c r="G21" s="470" t="s">
        <v>87</v>
      </c>
      <c r="H21" s="314"/>
      <c r="I21" s="471"/>
      <c r="J21" s="56"/>
      <c r="L21" s="56"/>
    </row>
    <row r="22" spans="2:12" ht="15.75" customHeight="1">
      <c r="B22" s="467" t="s">
        <v>90</v>
      </c>
      <c r="C22" s="468" t="s">
        <v>67</v>
      </c>
      <c r="D22" s="469">
        <v>1.86</v>
      </c>
      <c r="E22" s="469">
        <v>2.71</v>
      </c>
      <c r="F22" s="469">
        <v>3.93</v>
      </c>
      <c r="G22" s="470" t="s">
        <v>91</v>
      </c>
      <c r="H22" s="314"/>
      <c r="I22" s="471"/>
      <c r="J22" s="56"/>
      <c r="L22" s="56"/>
    </row>
    <row r="23" spans="2:12" ht="16.5" customHeight="1">
      <c r="B23" s="465"/>
      <c r="C23" s="466" t="s">
        <v>92</v>
      </c>
      <c r="E23" s="315" t="s">
        <v>93</v>
      </c>
    </row>
    <row r="25" spans="2:12">
      <c r="B25" s="316" t="s">
        <v>94</v>
      </c>
      <c r="C25" s="316"/>
      <c r="D25" t="s">
        <v>95</v>
      </c>
      <c r="I25" s="168" t="s">
        <v>96</v>
      </c>
    </row>
    <row r="26" spans="2:12">
      <c r="B26" t="s">
        <v>97</v>
      </c>
      <c r="H26" s="293">
        <f>(G26+I26)/2</f>
        <v>0</v>
      </c>
    </row>
    <row r="27" spans="2:12">
      <c r="B27" s="75" t="s">
        <v>98</v>
      </c>
      <c r="C27" s="75"/>
      <c r="D27" t="s">
        <v>99</v>
      </c>
    </row>
    <row r="28" spans="2:12">
      <c r="B28" s="75" t="s">
        <v>100</v>
      </c>
      <c r="C28" s="75"/>
    </row>
    <row r="29" spans="2:12">
      <c r="B29" t="s">
        <v>101</v>
      </c>
    </row>
    <row r="30" spans="2:12">
      <c r="I30" s="617"/>
    </row>
    <row r="31" spans="2:12">
      <c r="I31" s="617"/>
    </row>
    <row r="32" spans="2:12">
      <c r="I32" s="617"/>
    </row>
    <row r="34" spans="2:11">
      <c r="B34" s="294"/>
      <c r="C34" s="294"/>
      <c r="D34" s="294"/>
      <c r="E34" s="294"/>
      <c r="F34" s="294"/>
      <c r="G34" s="294"/>
      <c r="H34" s="294"/>
      <c r="I34" s="294"/>
      <c r="J34" s="294"/>
      <c r="K34" s="294"/>
    </row>
  </sheetData>
  <mergeCells count="6">
    <mergeCell ref="I30:I32"/>
    <mergeCell ref="D1:F2"/>
    <mergeCell ref="H13:H14"/>
    <mergeCell ref="H5:H8"/>
    <mergeCell ref="H9:H12"/>
    <mergeCell ref="G1:G2"/>
  </mergeCells>
  <hyperlinks>
    <hyperlink ref="L15" r:id="rId1" xr:uid="{309DB65F-0C6F-45CD-988D-A727712F5BFD}"/>
    <hyperlink ref="B27" r:id="rId2" display="C:\Users\mads.boesen\Downloads\kjna31199enn.pdf" xr:uid="{0C9F2613-4870-4B5F-A1AE-DD13AE378C8D}"/>
    <hyperlink ref="B28" r:id="rId3" display="C:\Users\mads.boesen\Downloads\JRC131299_01.pdf" xr:uid="{FECDF0F0-1B5F-4666-944B-60622C05AAA2}"/>
  </hyperlinks>
  <pageMargins left="0.7" right="0.7" top="0.75" bottom="0.75" header="0.3" footer="0.3"/>
  <pageSetup paperSize="9" orientation="portrait" r:id="rId4"/>
  <headerFooter>
    <oddFooter>&amp;C_x000D_&amp;1#&amp;"Calibri"&amp;10&amp;K000000 ISC - Uso INTERNO / INTERNAL Use</oddFooter>
  </headerFooter>
  <ignoredErrors>
    <ignoredError sqref="E15" formula="1"/>
  </ignoredErrors>
  <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02A55-52A6-4180-9FAE-DD64F0F928A5}">
  <dimension ref="D5:Q22"/>
  <sheetViews>
    <sheetView workbookViewId="0">
      <selection activeCell="R29" sqref="R29"/>
    </sheetView>
  </sheetViews>
  <sheetFormatPr defaultRowHeight="15"/>
  <sheetData>
    <row r="5" spans="4:5">
      <c r="D5" t="s">
        <v>102</v>
      </c>
      <c r="E5" t="s">
        <v>103</v>
      </c>
    </row>
    <row r="6" spans="4:5">
      <c r="D6" t="s">
        <v>104</v>
      </c>
      <c r="E6">
        <v>41</v>
      </c>
    </row>
    <row r="7" spans="4:5">
      <c r="D7" t="s">
        <v>105</v>
      </c>
      <c r="E7">
        <v>42.4</v>
      </c>
    </row>
    <row r="8" spans="4:5">
      <c r="D8" t="s">
        <v>106</v>
      </c>
      <c r="E8">
        <v>53</v>
      </c>
    </row>
    <row r="9" spans="4:5">
      <c r="D9">
        <v>2024</v>
      </c>
      <c r="E9">
        <v>54.7</v>
      </c>
    </row>
    <row r="10" spans="4:5">
      <c r="D10">
        <v>2025</v>
      </c>
      <c r="E10">
        <v>47.6</v>
      </c>
    </row>
    <row r="11" spans="4:5">
      <c r="D11">
        <v>2026</v>
      </c>
      <c r="E11">
        <v>37.4</v>
      </c>
    </row>
    <row r="12" spans="4:5">
      <c r="D12">
        <v>2027</v>
      </c>
      <c r="E12">
        <v>31.9</v>
      </c>
    </row>
    <row r="13" spans="4:5">
      <c r="D13">
        <v>2028</v>
      </c>
      <c r="E13">
        <v>31.6</v>
      </c>
    </row>
    <row r="18" spans="7:17">
      <c r="H18">
        <v>2024</v>
      </c>
      <c r="I18">
        <v>2025</v>
      </c>
      <c r="J18">
        <v>2026</v>
      </c>
      <c r="K18">
        <v>2027</v>
      </c>
      <c r="L18">
        <v>2028</v>
      </c>
      <c r="M18">
        <v>2029</v>
      </c>
      <c r="N18">
        <v>2030</v>
      </c>
      <c r="Q18">
        <f>1/0.277</f>
        <v>3.6101083032490973</v>
      </c>
    </row>
    <row r="19" spans="7:17">
      <c r="G19" t="s">
        <v>107</v>
      </c>
      <c r="H19">
        <f>E9</f>
        <v>54.7</v>
      </c>
      <c r="I19">
        <f>E10</f>
        <v>47.6</v>
      </c>
      <c r="J19">
        <f>E11</f>
        <v>37.4</v>
      </c>
      <c r="K19">
        <f>E12</f>
        <v>31.9</v>
      </c>
      <c r="L19">
        <f>E13</f>
        <v>31.6</v>
      </c>
      <c r="M19">
        <f>L19-(K19-L19)</f>
        <v>31.300000000000004</v>
      </c>
      <c r="N19">
        <f>M19-(L19-M19)</f>
        <v>31.000000000000007</v>
      </c>
    </row>
    <row r="20" spans="7:17">
      <c r="G20" t="s">
        <v>108</v>
      </c>
      <c r="N20">
        <f>'IEA - References'!H22*'Graph for SG'!Q18</f>
        <v>22.705600133031005</v>
      </c>
    </row>
    <row r="21" spans="7:17">
      <c r="G21" t="s">
        <v>109</v>
      </c>
      <c r="N21">
        <f>'RePower EU- References'!H19*'Graph for SG'!Q18</f>
        <v>38.047710058752742</v>
      </c>
    </row>
    <row r="22" spans="7:17">
      <c r="G22" t="s">
        <v>110</v>
      </c>
      <c r="N22">
        <f>'RePower EU- References'!H35*'Graph for SG'!Q18</f>
        <v>21.117953800051907</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F0097-66B8-476F-BEC5-0C528B99B1E3}">
  <sheetPr>
    <tabColor theme="4"/>
  </sheetPr>
  <dimension ref="A1:AF72"/>
  <sheetViews>
    <sheetView showGridLines="0" topLeftCell="A12" zoomScaleNormal="100" workbookViewId="0">
      <selection activeCell="C15" sqref="C15"/>
    </sheetView>
  </sheetViews>
  <sheetFormatPr defaultColWidth="15.7109375" defaultRowHeight="15"/>
  <cols>
    <col min="2" max="2" width="40.140625" customWidth="1"/>
    <col min="3" max="3" width="8.5703125" customWidth="1"/>
    <col min="5" max="5" width="17.28515625" customWidth="1"/>
    <col min="8" max="8" width="7.42578125" customWidth="1"/>
    <col min="9" max="9" width="11.85546875" bestFit="1" customWidth="1"/>
    <col min="10" max="10" width="7.42578125" bestFit="1" customWidth="1"/>
    <col min="11" max="11" width="8" bestFit="1" customWidth="1"/>
    <col min="13" max="13" width="31.28515625" customWidth="1"/>
    <col min="14" max="14" width="5.42578125" customWidth="1"/>
    <col min="21" max="21" width="18.28515625" bestFit="1" customWidth="1"/>
    <col min="22" max="22" width="18.140625" bestFit="1" customWidth="1"/>
  </cols>
  <sheetData>
    <row r="1" spans="1:32" s="334" customFormat="1" ht="19.5">
      <c r="B1" s="333" t="s">
        <v>111</v>
      </c>
      <c r="M1" s="334" t="s">
        <v>112</v>
      </c>
      <c r="V1" s="334" t="s">
        <v>113</v>
      </c>
      <c r="AC1" s="334" t="s">
        <v>113</v>
      </c>
    </row>
    <row r="2" spans="1:32">
      <c r="B2" s="335" t="s">
        <v>114</v>
      </c>
      <c r="C2" s="335" t="s">
        <v>115</v>
      </c>
      <c r="E2" s="335"/>
      <c r="F2" s="335"/>
      <c r="M2" t="s">
        <v>116</v>
      </c>
      <c r="W2">
        <v>2030</v>
      </c>
      <c r="X2">
        <v>2040</v>
      </c>
      <c r="Y2">
        <v>2050</v>
      </c>
      <c r="AD2">
        <v>2030</v>
      </c>
      <c r="AE2">
        <v>2040</v>
      </c>
      <c r="AF2">
        <v>2050</v>
      </c>
    </row>
    <row r="3" spans="1:32">
      <c r="B3" s="335" t="s">
        <v>117</v>
      </c>
      <c r="C3" s="75" t="s">
        <v>118</v>
      </c>
      <c r="E3" s="335"/>
      <c r="F3" s="335"/>
      <c r="M3" s="420" t="s">
        <v>119</v>
      </c>
      <c r="V3" t="s">
        <v>120</v>
      </c>
      <c r="W3" t="s">
        <v>121</v>
      </c>
      <c r="X3" t="s">
        <v>122</v>
      </c>
      <c r="Y3" t="s">
        <v>123</v>
      </c>
      <c r="AC3" t="s">
        <v>120</v>
      </c>
      <c r="AD3" t="s">
        <v>121</v>
      </c>
      <c r="AE3" t="s">
        <v>122</v>
      </c>
      <c r="AF3" t="s">
        <v>123</v>
      </c>
    </row>
    <row r="4" spans="1:32">
      <c r="B4" s="335" t="s">
        <v>124</v>
      </c>
      <c r="C4" s="75" t="s">
        <v>125</v>
      </c>
      <c r="E4" s="335"/>
      <c r="F4" s="335"/>
      <c r="V4" t="s">
        <v>126</v>
      </c>
      <c r="AC4" t="s">
        <v>126</v>
      </c>
      <c r="AD4">
        <v>310</v>
      </c>
      <c r="AE4">
        <v>271</v>
      </c>
      <c r="AF4">
        <v>247</v>
      </c>
    </row>
    <row r="5" spans="1:32" ht="17.25">
      <c r="B5" s="336" t="s">
        <v>127</v>
      </c>
      <c r="C5" s="337"/>
      <c r="D5" s="337"/>
      <c r="E5" s="337"/>
      <c r="F5" s="337"/>
      <c r="S5" t="s">
        <v>128</v>
      </c>
      <c r="V5" t="s">
        <v>129</v>
      </c>
      <c r="AC5" t="s">
        <v>129</v>
      </c>
      <c r="AD5">
        <v>214</v>
      </c>
      <c r="AE5">
        <v>181</v>
      </c>
      <c r="AF5">
        <v>163</v>
      </c>
    </row>
    <row r="6" spans="1:32" ht="17.25">
      <c r="B6" s="378" t="s">
        <v>130</v>
      </c>
      <c r="C6" s="381">
        <v>25</v>
      </c>
      <c r="D6" s="340"/>
      <c r="M6" s="336" t="s">
        <v>127</v>
      </c>
      <c r="N6" s="337"/>
      <c r="S6" s="365" t="s">
        <v>112</v>
      </c>
      <c r="T6" s="366"/>
      <c r="U6" s="367"/>
      <c r="V6" s="366">
        <v>2020</v>
      </c>
      <c r="W6" s="366">
        <v>2030</v>
      </c>
      <c r="X6" s="366">
        <v>2040</v>
      </c>
      <c r="Y6" s="388">
        <v>2050</v>
      </c>
      <c r="Z6" s="369" t="s">
        <v>131</v>
      </c>
      <c r="AC6" t="s">
        <v>132</v>
      </c>
    </row>
    <row r="7" spans="1:32">
      <c r="B7" s="330" t="s">
        <v>133</v>
      </c>
      <c r="C7" s="341">
        <v>0.08</v>
      </c>
      <c r="D7" s="342"/>
      <c r="M7" s="378" t="s">
        <v>130</v>
      </c>
      <c r="N7" s="381">
        <v>25</v>
      </c>
      <c r="R7" s="339"/>
      <c r="S7" s="330" t="s">
        <v>134</v>
      </c>
      <c r="U7" t="s">
        <v>135</v>
      </c>
      <c r="V7" s="76">
        <v>0.19900000000000001</v>
      </c>
      <c r="W7" s="76">
        <v>0.19900000000000001</v>
      </c>
      <c r="X7" s="76">
        <v>0.19900000000000001</v>
      </c>
      <c r="Y7" s="370">
        <v>0.19900000000000001</v>
      </c>
      <c r="Z7" s="371" t="s">
        <v>136</v>
      </c>
      <c r="AD7">
        <f>AD4*'IEA - References'!$C$3</f>
        <v>260.39999999999998</v>
      </c>
      <c r="AE7">
        <f>AE4*'IEA - References'!$C$3</f>
        <v>227.64</v>
      </c>
      <c r="AF7">
        <f>AF4*'IEA - References'!$C$3</f>
        <v>207.48</v>
      </c>
    </row>
    <row r="8" spans="1:32">
      <c r="B8" s="330" t="s">
        <v>137</v>
      </c>
      <c r="C8" s="343">
        <f>C7/(1-(1+C7)^-C6)</f>
        <v>9.3678779051968114E-2</v>
      </c>
      <c r="D8" s="339"/>
      <c r="M8" s="330" t="s">
        <v>133</v>
      </c>
      <c r="N8" s="341">
        <v>0.08</v>
      </c>
      <c r="R8" s="339"/>
      <c r="S8" s="330" t="s">
        <v>138</v>
      </c>
      <c r="T8" t="s">
        <v>126</v>
      </c>
      <c r="U8" t="s">
        <v>139</v>
      </c>
      <c r="V8" s="76">
        <v>400</v>
      </c>
      <c r="W8" s="76">
        <v>310</v>
      </c>
      <c r="X8" s="76">
        <v>271</v>
      </c>
      <c r="Y8" s="370">
        <v>247</v>
      </c>
      <c r="Z8" s="371">
        <v>4</v>
      </c>
      <c r="AD8">
        <f>AD5*'IEA - References'!$C$3</f>
        <v>179.76</v>
      </c>
      <c r="AE8">
        <f>AE5*'IEA - References'!$C$3</f>
        <v>152.04</v>
      </c>
      <c r="AF8">
        <f>AF5*'IEA - References'!$C$3</f>
        <v>136.91999999999999</v>
      </c>
    </row>
    <row r="9" spans="1:32">
      <c r="B9" s="330" t="s">
        <v>140</v>
      </c>
      <c r="C9" s="341">
        <v>0.03</v>
      </c>
      <c r="D9" s="342"/>
      <c r="M9" s="330" t="s">
        <v>137</v>
      </c>
      <c r="N9" s="343">
        <f>N8/(1-(1+N8)^-N7)</f>
        <v>9.3678779051968114E-2</v>
      </c>
      <c r="R9" s="339"/>
      <c r="S9" s="330"/>
      <c r="T9" t="s">
        <v>141</v>
      </c>
      <c r="U9" t="s">
        <v>139</v>
      </c>
      <c r="V9" s="76">
        <v>325</v>
      </c>
      <c r="W9" s="76">
        <v>214</v>
      </c>
      <c r="X9" s="76">
        <v>181</v>
      </c>
      <c r="Y9" s="370">
        <v>163</v>
      </c>
      <c r="Z9" s="371" t="s">
        <v>142</v>
      </c>
    </row>
    <row r="10" spans="1:32">
      <c r="B10" s="330" t="s">
        <v>143</v>
      </c>
      <c r="C10" s="344">
        <v>0.69</v>
      </c>
      <c r="D10" s="342"/>
      <c r="M10" s="330" t="s">
        <v>143</v>
      </c>
      <c r="N10" s="345">
        <v>0.75</v>
      </c>
      <c r="R10" s="339"/>
      <c r="S10" s="330" t="s">
        <v>144</v>
      </c>
      <c r="T10" t="s">
        <v>126</v>
      </c>
      <c r="U10" t="s">
        <v>145</v>
      </c>
      <c r="V10" s="76">
        <v>18.88</v>
      </c>
      <c r="W10" s="76">
        <v>14.642288323977024</v>
      </c>
      <c r="X10" s="76">
        <v>12.785583734684222</v>
      </c>
      <c r="Y10" s="370">
        <v>11.64959932815378</v>
      </c>
      <c r="Z10" s="371">
        <v>2</v>
      </c>
    </row>
    <row r="11" spans="1:32" ht="17.25">
      <c r="B11" s="330" t="s">
        <v>146</v>
      </c>
      <c r="C11" s="344">
        <v>0.95</v>
      </c>
      <c r="D11" s="342"/>
      <c r="M11" s="330" t="s">
        <v>146</v>
      </c>
      <c r="N11" s="344">
        <v>0.95</v>
      </c>
      <c r="R11" s="337"/>
      <c r="S11" s="330"/>
      <c r="T11" t="s">
        <v>141</v>
      </c>
      <c r="U11" t="s">
        <v>145</v>
      </c>
      <c r="V11" s="76">
        <v>15.335325243205727</v>
      </c>
      <c r="W11" s="76">
        <f>W9*0.04</f>
        <v>8.56</v>
      </c>
      <c r="X11" s="76">
        <f t="shared" ref="X11:Y11" si="0">X9*0.04</f>
        <v>7.24</v>
      </c>
      <c r="Y11" s="76">
        <f t="shared" si="0"/>
        <v>6.5200000000000005</v>
      </c>
      <c r="Z11" s="371">
        <v>14</v>
      </c>
    </row>
    <row r="12" spans="1:32" ht="17.25">
      <c r="A12" s="337"/>
      <c r="B12" s="330" t="s">
        <v>147</v>
      </c>
      <c r="C12" s="345">
        <f>8.9-C13</f>
        <v>7.9347826086956523</v>
      </c>
      <c r="D12" s="390"/>
      <c r="M12" s="330" t="s">
        <v>148</v>
      </c>
      <c r="N12" s="345">
        <v>0.2</v>
      </c>
      <c r="S12" s="330" t="s">
        <v>149</v>
      </c>
      <c r="U12" t="s">
        <v>150</v>
      </c>
      <c r="V12" s="76">
        <v>1.4402877697841725E-2</v>
      </c>
      <c r="W12" s="76">
        <v>1.4402877697841725E-2</v>
      </c>
      <c r="X12" s="76">
        <v>1.4402877697841725E-2</v>
      </c>
      <c r="Y12" s="370">
        <v>1.4402877697841725E-2</v>
      </c>
      <c r="Z12" s="371">
        <v>16</v>
      </c>
    </row>
    <row r="13" spans="1:32" s="337" customFormat="1" ht="17.25">
      <c r="A13"/>
      <c r="B13" s="330" t="s">
        <v>151</v>
      </c>
      <c r="C13" s="345">
        <v>0.96521739130434803</v>
      </c>
      <c r="D13" s="346"/>
      <c r="E13"/>
      <c r="F13"/>
      <c r="G13"/>
      <c r="H13"/>
      <c r="I13"/>
      <c r="J13"/>
      <c r="K13"/>
      <c r="L13"/>
      <c r="M13" s="331" t="s">
        <v>152</v>
      </c>
      <c r="N13" s="332">
        <f>C14</f>
        <v>1.0638297872340425</v>
      </c>
      <c r="O13"/>
      <c r="P13"/>
      <c r="Q13"/>
      <c r="R13"/>
      <c r="S13" s="330" t="s">
        <v>153</v>
      </c>
      <c r="T13"/>
      <c r="U13" t="s">
        <v>154</v>
      </c>
      <c r="V13" s="76">
        <v>25</v>
      </c>
      <c r="W13" s="76">
        <v>25</v>
      </c>
      <c r="X13" s="76">
        <v>25</v>
      </c>
      <c r="Y13" s="370">
        <v>25</v>
      </c>
      <c r="Z13" s="371">
        <v>4</v>
      </c>
      <c r="AA13"/>
    </row>
    <row r="14" spans="1:32">
      <c r="B14" s="331" t="s">
        <v>152</v>
      </c>
      <c r="C14" s="332">
        <f>1/C48</f>
        <v>1.0638297872340425</v>
      </c>
      <c r="D14" s="346"/>
      <c r="F14" s="207"/>
      <c r="S14" s="331" t="s">
        <v>155</v>
      </c>
      <c r="T14" s="194"/>
      <c r="U14" s="194" t="s">
        <v>156</v>
      </c>
      <c r="V14" s="216">
        <v>0.75</v>
      </c>
      <c r="W14" s="216">
        <v>0.75</v>
      </c>
      <c r="X14" s="216">
        <v>0.76</v>
      </c>
      <c r="Y14" s="372">
        <v>0.77</v>
      </c>
      <c r="Z14" s="373" t="s">
        <v>157</v>
      </c>
    </row>
    <row r="15" spans="1:32">
      <c r="B15" s="421" t="s">
        <v>158</v>
      </c>
      <c r="C15" s="422" t="s">
        <v>159</v>
      </c>
      <c r="D15" s="346"/>
      <c r="F15" s="207"/>
      <c r="M15" s="136" t="s">
        <v>160</v>
      </c>
      <c r="V15" s="76" t="s">
        <v>161</v>
      </c>
      <c r="W15" s="76" t="s">
        <v>161</v>
      </c>
      <c r="X15" s="76" t="s">
        <v>161</v>
      </c>
      <c r="Y15" s="76" t="s">
        <v>161</v>
      </c>
    </row>
    <row r="16" spans="1:32">
      <c r="C16" s="346"/>
      <c r="D16" s="346"/>
      <c r="H16" s="423" t="s">
        <v>162</v>
      </c>
      <c r="M16" s="374"/>
      <c r="N16" s="375"/>
      <c r="O16" s="375">
        <v>2030</v>
      </c>
      <c r="P16" s="375">
        <v>2040</v>
      </c>
      <c r="Q16" s="376">
        <v>2050</v>
      </c>
    </row>
    <row r="17" spans="1:27" ht="14.45" customHeight="1">
      <c r="B17" s="136" t="s">
        <v>163</v>
      </c>
      <c r="H17" s="622" t="s">
        <v>164</v>
      </c>
      <c r="I17" s="622"/>
      <c r="J17" s="622"/>
      <c r="M17" s="331"/>
      <c r="N17" s="196"/>
      <c r="O17" s="196">
        <f>W9/$N$13</f>
        <v>201.16</v>
      </c>
      <c r="P17" s="196">
        <f>X9/$N$13</f>
        <v>170.14000000000001</v>
      </c>
      <c r="Q17" s="196">
        <f>Y9/$N$13</f>
        <v>153.22</v>
      </c>
    </row>
    <row r="18" spans="1:27">
      <c r="B18" s="452"/>
      <c r="C18" s="453">
        <v>2020</v>
      </c>
      <c r="D18" s="453">
        <v>2030</v>
      </c>
      <c r="E18" s="453">
        <v>2040</v>
      </c>
      <c r="F18" s="454">
        <v>2050</v>
      </c>
      <c r="H18" s="622"/>
      <c r="I18" s="622"/>
      <c r="J18" s="622"/>
      <c r="N18" s="146"/>
      <c r="O18" s="146"/>
      <c r="P18" s="146"/>
      <c r="Q18" s="146"/>
    </row>
    <row r="19" spans="1:27">
      <c r="B19" s="400" t="s">
        <v>165</v>
      </c>
      <c r="C19">
        <v>1680</v>
      </c>
      <c r="D19">
        <v>1360</v>
      </c>
      <c r="E19">
        <v>1280</v>
      </c>
      <c r="F19" s="394">
        <v>1280</v>
      </c>
      <c r="H19" s="622"/>
      <c r="I19" s="622"/>
      <c r="J19" s="622"/>
      <c r="M19" s="136" t="s">
        <v>166</v>
      </c>
    </row>
    <row r="20" spans="1:27">
      <c r="B20" s="331" t="s">
        <v>167</v>
      </c>
      <c r="C20" s="399">
        <f>C19/$C$14</f>
        <v>1579.2</v>
      </c>
      <c r="D20" s="399">
        <f>D19/$C$14</f>
        <v>1278.4000000000001</v>
      </c>
      <c r="E20" s="399">
        <f>E19/$C$14</f>
        <v>1203.2</v>
      </c>
      <c r="F20" s="399">
        <f>F19/$C$14</f>
        <v>1203.2</v>
      </c>
      <c r="H20" s="622"/>
      <c r="I20" s="622"/>
      <c r="J20" s="622"/>
      <c r="M20" s="374"/>
      <c r="N20" s="367"/>
      <c r="O20" s="367">
        <v>2030</v>
      </c>
      <c r="P20" s="367">
        <v>2040</v>
      </c>
      <c r="Q20" s="368">
        <v>2050</v>
      </c>
    </row>
    <row r="21" spans="1:27">
      <c r="B21" s="335"/>
      <c r="C21" s="75"/>
      <c r="E21" s="335"/>
      <c r="F21" s="335"/>
      <c r="H21" s="622"/>
      <c r="I21" s="622"/>
      <c r="J21" s="622"/>
      <c r="M21" s="331"/>
      <c r="N21" s="194"/>
      <c r="O21" s="216">
        <f>W11/$N$13</f>
        <v>8.0464000000000002</v>
      </c>
      <c r="P21" s="216">
        <f>X11/$N$13</f>
        <v>6.8056000000000001</v>
      </c>
      <c r="Q21" s="372">
        <f>Y11/$N$13</f>
        <v>6.1288000000000009</v>
      </c>
    </row>
    <row r="22" spans="1:27">
      <c r="B22" s="136" t="s">
        <v>168</v>
      </c>
      <c r="C22" s="75"/>
      <c r="E22" s="335"/>
      <c r="F22" s="335"/>
      <c r="H22" s="622"/>
      <c r="I22" s="622"/>
      <c r="J22" s="622"/>
    </row>
    <row r="23" spans="1:27">
      <c r="B23" s="407"/>
      <c r="C23" s="455">
        <v>2020</v>
      </c>
      <c r="D23" s="455">
        <v>2030</v>
      </c>
      <c r="E23" s="455">
        <v>2040</v>
      </c>
      <c r="F23" s="456">
        <v>2050</v>
      </c>
      <c r="H23" s="622"/>
      <c r="I23" s="622"/>
      <c r="J23" s="622"/>
      <c r="K23" s="339"/>
      <c r="M23" s="136" t="s">
        <v>169</v>
      </c>
    </row>
    <row r="24" spans="1:27">
      <c r="B24" s="330" t="s">
        <v>168</v>
      </c>
      <c r="C24" s="76">
        <f>'IEA - References'!D22</f>
        <v>7.5632641455786178</v>
      </c>
      <c r="D24" s="137">
        <f>'Matrix 2024'!D10</f>
        <v>6.2894512368495885</v>
      </c>
      <c r="E24" s="137">
        <f>'Matrix 2024'!E10</f>
        <v>5.652544782485073</v>
      </c>
      <c r="F24" s="457">
        <f>'Matrix 2024'!F10</f>
        <v>5.0156383281205574</v>
      </c>
      <c r="J24" s="339"/>
      <c r="K24" s="339"/>
      <c r="M24" s="378"/>
      <c r="N24" s="367"/>
      <c r="O24" s="367">
        <v>2030</v>
      </c>
      <c r="P24" s="367">
        <v>2040</v>
      </c>
      <c r="Q24" s="368">
        <v>2050</v>
      </c>
      <c r="S24" t="s">
        <v>170</v>
      </c>
      <c r="U24" t="s">
        <v>171</v>
      </c>
    </row>
    <row r="25" spans="1:27">
      <c r="B25" s="331" t="s">
        <v>172</v>
      </c>
      <c r="C25" s="201">
        <f>C24*3.6</f>
        <v>27.227750924083026</v>
      </c>
      <c r="D25" s="201">
        <f>D24*3.6</f>
        <v>22.642024452658518</v>
      </c>
      <c r="E25" s="201">
        <f>E24*3.6</f>
        <v>20.349161216946264</v>
      </c>
      <c r="F25" s="393">
        <f>F24*3.6</f>
        <v>18.056297981234007</v>
      </c>
      <c r="J25" s="339"/>
      <c r="K25" s="339"/>
      <c r="L25" s="339"/>
      <c r="M25" s="411" t="s">
        <v>173</v>
      </c>
      <c r="N25" s="412"/>
      <c r="O25" s="413">
        <f>S28</f>
        <v>6.6066066066066076E-2</v>
      </c>
      <c r="P25" s="413">
        <f>U28</f>
        <v>4.8048048048048055E-2</v>
      </c>
      <c r="Q25" s="414">
        <f>U28</f>
        <v>4.8048048048048055E-2</v>
      </c>
      <c r="S25">
        <v>2030</v>
      </c>
      <c r="U25">
        <v>2040</v>
      </c>
    </row>
    <row r="26" spans="1:27">
      <c r="D26" s="137"/>
      <c r="E26" s="137"/>
      <c r="F26" s="137"/>
      <c r="J26" s="339"/>
      <c r="K26" s="339"/>
      <c r="L26" s="339"/>
      <c r="S26">
        <v>2.2000000000000002</v>
      </c>
      <c r="T26" t="s">
        <v>174</v>
      </c>
      <c r="U26">
        <v>1.6</v>
      </c>
    </row>
    <row r="27" spans="1:27" ht="17.25">
      <c r="A27" s="337"/>
      <c r="B27" s="136" t="s">
        <v>175</v>
      </c>
      <c r="D27" s="137"/>
      <c r="E27" s="137"/>
      <c r="F27" s="137"/>
      <c r="J27" s="337"/>
      <c r="K27" s="337"/>
      <c r="L27" s="337"/>
      <c r="S27">
        <f>(S26/C29)*1000</f>
        <v>66.066066066066071</v>
      </c>
      <c r="T27" t="s">
        <v>103</v>
      </c>
      <c r="U27">
        <f>(U26/C29)*1000</f>
        <v>48.048048048048052</v>
      </c>
    </row>
    <row r="28" spans="1:27">
      <c r="B28" s="407" t="s">
        <v>176</v>
      </c>
      <c r="C28" s="408">
        <v>90</v>
      </c>
      <c r="D28" s="409">
        <f>'Matrix 2024'!D12</f>
        <v>113.39999999999999</v>
      </c>
      <c r="E28" s="409">
        <f>'Matrix 2024'!E12</f>
        <v>147</v>
      </c>
      <c r="F28" s="410">
        <f>'Matrix 2024'!F12</f>
        <v>168</v>
      </c>
      <c r="S28">
        <f>S27/1000</f>
        <v>6.6066066066066076E-2</v>
      </c>
      <c r="T28" t="s">
        <v>177</v>
      </c>
      <c r="U28">
        <f>U27/1000</f>
        <v>4.8048048048048055E-2</v>
      </c>
    </row>
    <row r="29" spans="1:27" s="337" customFormat="1" ht="17.25">
      <c r="A29"/>
      <c r="B29" s="330" t="s">
        <v>178</v>
      </c>
      <c r="C29">
        <v>33.299999999999997</v>
      </c>
      <c r="D29"/>
      <c r="E29"/>
      <c r="F29" s="394"/>
      <c r="G29"/>
      <c r="H29"/>
      <c r="I29"/>
      <c r="J29"/>
      <c r="K29"/>
      <c r="L29"/>
      <c r="M29" s="136" t="s">
        <v>179</v>
      </c>
      <c r="N29"/>
      <c r="O29"/>
      <c r="P29"/>
      <c r="Q29"/>
      <c r="R29"/>
      <c r="S29"/>
      <c r="T29"/>
      <c r="U29"/>
      <c r="V29"/>
      <c r="W29"/>
      <c r="X29"/>
      <c r="Y29"/>
      <c r="Z29"/>
      <c r="AA29"/>
    </row>
    <row r="30" spans="1:27">
      <c r="B30" s="331" t="s">
        <v>180</v>
      </c>
      <c r="C30" s="194">
        <v>120</v>
      </c>
      <c r="D30" s="194"/>
      <c r="E30" s="194"/>
      <c r="F30" s="332"/>
      <c r="M30" s="378" t="s">
        <v>173</v>
      </c>
      <c r="N30" s="367"/>
      <c r="O30" s="379">
        <f>(O17*$N$9*$N$11+O21*$N$11)/(365*24)+O25/$N$10+O37</f>
        <v>0.14777052985610828</v>
      </c>
      <c r="P30" s="379">
        <f>(P17*$N$9*$N$11+P21*$N$11)/(365*24)+P25/$N$10+P37</f>
        <v>0.10883388322632963</v>
      </c>
      <c r="Q30" s="380">
        <f>(Q17*$N$9*$N$11+Q21*$N$11)/(365*24)+Q25/$N$10+Q37</f>
        <v>9.8554822347405618E-2</v>
      </c>
    </row>
    <row r="31" spans="1:27">
      <c r="M31" s="330" t="s">
        <v>103</v>
      </c>
      <c r="O31" s="76">
        <f>O30*1000</f>
        <v>147.77052985610828</v>
      </c>
      <c r="P31" s="76">
        <f>P30*1000</f>
        <v>108.83388322632963</v>
      </c>
      <c r="Q31" s="370">
        <f>Q30*1000</f>
        <v>98.554822347405619</v>
      </c>
    </row>
    <row r="32" spans="1:27" ht="17.25">
      <c r="B32" s="336" t="s">
        <v>181</v>
      </c>
      <c r="M32" s="416" t="s">
        <v>67</v>
      </c>
      <c r="N32" s="389"/>
      <c r="O32" s="417">
        <f>O31/3.6</f>
        <v>41.047369404474523</v>
      </c>
      <c r="P32" s="417">
        <f>P31/3.6</f>
        <v>30.231634229536009</v>
      </c>
      <c r="Q32" s="418">
        <f>Q31/3.6</f>
        <v>27.376339540946006</v>
      </c>
    </row>
    <row r="33" spans="1:30">
      <c r="B33" s="452"/>
      <c r="C33" s="453"/>
      <c r="D33" s="453">
        <v>2030</v>
      </c>
      <c r="E33" s="453">
        <v>2040</v>
      </c>
      <c r="F33" s="454">
        <v>2050</v>
      </c>
      <c r="I33" s="154"/>
      <c r="J33" s="154"/>
      <c r="M33" s="440" t="s">
        <v>182</v>
      </c>
      <c r="N33" s="440"/>
      <c r="O33" s="441">
        <v>30.95564731373798</v>
      </c>
      <c r="P33" s="441">
        <v>26.083501499737068</v>
      </c>
      <c r="Q33" s="441">
        <v>27.182031665437176</v>
      </c>
    </row>
    <row r="34" spans="1:30">
      <c r="B34" s="442" t="s">
        <v>183</v>
      </c>
      <c r="C34" s="443" t="e">
        <f t="shared" ref="C34:F34" si="1">$C$15*$C$11</f>
        <v>#VALUE!</v>
      </c>
      <c r="D34" s="443" t="e">
        <f t="shared" si="1"/>
        <v>#VALUE!</v>
      </c>
      <c r="E34" s="443" t="e">
        <f t="shared" si="1"/>
        <v>#VALUE!</v>
      </c>
      <c r="F34" s="444" t="e">
        <f t="shared" si="1"/>
        <v>#VALUE!</v>
      </c>
      <c r="J34" s="339"/>
      <c r="M34" s="136"/>
    </row>
    <row r="35" spans="1:30">
      <c r="A35" s="339"/>
      <c r="B35" s="365" t="s">
        <v>184</v>
      </c>
      <c r="C35" s="445">
        <f>C20*$C$8</f>
        <v>147.93752787886805</v>
      </c>
      <c r="D35" s="445">
        <f>D20*$C$8</f>
        <v>119.75895114003605</v>
      </c>
      <c r="E35" s="445">
        <f t="shared" ref="E35:F35" si="2">E20*$C$8</f>
        <v>112.71430695532804</v>
      </c>
      <c r="F35" s="446">
        <f t="shared" si="2"/>
        <v>112.71430695532804</v>
      </c>
      <c r="J35" s="339"/>
      <c r="M35" s="415" t="s">
        <v>185</v>
      </c>
      <c r="N35" s="168"/>
      <c r="O35">
        <v>2030</v>
      </c>
      <c r="P35">
        <v>2040</v>
      </c>
      <c r="Q35">
        <v>2050</v>
      </c>
    </row>
    <row r="36" spans="1:30">
      <c r="A36" s="339"/>
      <c r="B36" s="392" t="s">
        <v>186</v>
      </c>
      <c r="C36" s="338">
        <f>$C$9*C20</f>
        <v>47.375999999999998</v>
      </c>
      <c r="D36" s="338">
        <f>$C$9*D20</f>
        <v>38.352000000000004</v>
      </c>
      <c r="E36" s="338">
        <f t="shared" ref="E36:F36" si="3">$C$9*E20</f>
        <v>36.095999999999997</v>
      </c>
      <c r="F36" s="398">
        <f t="shared" si="3"/>
        <v>36.095999999999997</v>
      </c>
      <c r="J36" s="339"/>
      <c r="M36" s="378" t="s">
        <v>187</v>
      </c>
      <c r="N36" s="367"/>
      <c r="O36" s="367">
        <v>0.2</v>
      </c>
      <c r="P36" s="367">
        <v>0.2</v>
      </c>
      <c r="Q36" s="368">
        <v>0.2</v>
      </c>
    </row>
    <row r="37" spans="1:30">
      <c r="A37" s="339"/>
      <c r="B37" s="447" t="s">
        <v>188</v>
      </c>
      <c r="C37" s="448" t="e">
        <f>(C36+C35)/C34</f>
        <v>#VALUE!</v>
      </c>
      <c r="D37" s="448" t="e">
        <f>(D36+D35)/D34</f>
        <v>#VALUE!</v>
      </c>
      <c r="E37" s="448" t="e">
        <f t="shared" ref="E37:F37" si="4">(E36+E35)/E34</f>
        <v>#VALUE!</v>
      </c>
      <c r="F37" s="449" t="e">
        <f t="shared" si="4"/>
        <v>#VALUE!</v>
      </c>
      <c r="J37" s="339"/>
      <c r="M37" s="331" t="s">
        <v>189</v>
      </c>
      <c r="N37" s="194"/>
      <c r="O37" s="377">
        <f>O36*(O59/1000)</f>
        <v>5.6766199526651531E-2</v>
      </c>
      <c r="P37" s="377">
        <f>P36*(P59/1000)</f>
        <v>4.2303277827276192E-2</v>
      </c>
      <c r="Q37" s="377">
        <f>Q36*(Q59/1000)</f>
        <v>3.2269508351831788E-2</v>
      </c>
    </row>
    <row r="38" spans="1:30">
      <c r="A38" s="339"/>
      <c r="B38" s="392" t="s">
        <v>190</v>
      </c>
      <c r="C38" s="450" t="e">
        <f>C37*$C$29</f>
        <v>#VALUE!</v>
      </c>
      <c r="D38" s="450" t="e">
        <f>D37*$C$29</f>
        <v>#VALUE!</v>
      </c>
      <c r="E38" s="450" t="e">
        <f t="shared" ref="E38:F38" si="5">E37*$C$29</f>
        <v>#VALUE!</v>
      </c>
      <c r="F38" s="451" t="e">
        <f t="shared" si="5"/>
        <v>#VALUE!</v>
      </c>
      <c r="J38" s="339"/>
    </row>
    <row r="39" spans="1:30">
      <c r="A39" s="136"/>
      <c r="B39" s="136"/>
      <c r="C39" s="136"/>
      <c r="D39" s="136"/>
      <c r="E39" s="136"/>
      <c r="F39" s="136"/>
      <c r="G39" s="136"/>
      <c r="H39" s="136"/>
      <c r="J39" s="339"/>
    </row>
    <row r="40" spans="1:30">
      <c r="H40" s="339"/>
      <c r="I40" s="623" t="s">
        <v>191</v>
      </c>
      <c r="J40" s="623"/>
    </row>
    <row r="41" spans="1:30" ht="17.25">
      <c r="B41" s="336" t="s">
        <v>192</v>
      </c>
      <c r="C41" s="337"/>
      <c r="G41" s="339"/>
      <c r="H41" s="339"/>
      <c r="I41" s="427" t="s">
        <v>193</v>
      </c>
      <c r="J41" s="427" t="s">
        <v>194</v>
      </c>
    </row>
    <row r="42" spans="1:30">
      <c r="B42" s="395"/>
      <c r="C42" s="391">
        <v>2020</v>
      </c>
      <c r="D42" s="391">
        <v>2030</v>
      </c>
      <c r="E42" s="391">
        <v>2040</v>
      </c>
      <c r="F42" s="396">
        <v>2050</v>
      </c>
      <c r="G42" s="424" t="s">
        <v>195</v>
      </c>
      <c r="H42" s="428" t="e">
        <f>D38</f>
        <v>#VALUE!</v>
      </c>
      <c r="I42" s="427">
        <f>0.61+0.37</f>
        <v>0.98</v>
      </c>
      <c r="J42" s="427">
        <f>0.34+0.17</f>
        <v>0.51</v>
      </c>
      <c r="M42" s="136" t="s">
        <v>196</v>
      </c>
      <c r="S42" t="s">
        <v>197</v>
      </c>
    </row>
    <row r="43" spans="1:30" ht="17.25">
      <c r="B43" s="401" t="s">
        <v>174</v>
      </c>
      <c r="C43" s="339" t="str">
        <f>IFERROR(C$38+$C$29/$C$10*C25/1000+$C$13*C28/1000, "-")</f>
        <v>-</v>
      </c>
      <c r="D43" s="339" t="str">
        <f>IFERROR(D$38+$C$29/$C$10*D25/1000+$C$13*D28/1000, "-")</f>
        <v>-</v>
      </c>
      <c r="E43" s="339" t="str">
        <f>IFERROR(E$38+$C$29/$C$10*E25/1000+$C$13*E28/1000, "-")</f>
        <v>-</v>
      </c>
      <c r="F43" s="397" t="str">
        <f>IFERROR(F$38+$C$29/$C$10*F25/1000+$C$13*F28/1000, "-")</f>
        <v>-</v>
      </c>
      <c r="G43" s="425" t="s">
        <v>198</v>
      </c>
      <c r="H43" s="428">
        <f>D25*C29/1000/C10</f>
        <v>1.0927237888022154</v>
      </c>
      <c r="I43" s="427">
        <v>1.34</v>
      </c>
      <c r="J43" s="427">
        <v>1.22</v>
      </c>
      <c r="AC43" s="337"/>
      <c r="AD43" s="337"/>
    </row>
    <row r="44" spans="1:30">
      <c r="B44" s="404" t="s">
        <v>67</v>
      </c>
      <c r="C44" s="405" t="e">
        <f>(C43/$C$30)*1000</f>
        <v>#VALUE!</v>
      </c>
      <c r="D44" s="405" t="e">
        <f>(D43/$C$30)*1000</f>
        <v>#VALUE!</v>
      </c>
      <c r="E44" s="405" t="e">
        <f>(E43/$C$30)*1000</f>
        <v>#VALUE!</v>
      </c>
      <c r="F44" s="406" t="e">
        <f>(F43/$C$30)*1000</f>
        <v>#VALUE!</v>
      </c>
      <c r="G44" s="424" t="s">
        <v>199</v>
      </c>
      <c r="H44" s="428">
        <f>113.4/1000</f>
        <v>0.1134</v>
      </c>
      <c r="I44" s="426"/>
      <c r="J44" s="426"/>
      <c r="M44" s="181" t="s">
        <v>200</v>
      </c>
      <c r="N44" s="182"/>
      <c r="O44" s="182">
        <v>2030</v>
      </c>
      <c r="P44" s="182">
        <v>2040</v>
      </c>
      <c r="Q44" s="182">
        <v>2050</v>
      </c>
    </row>
    <row r="45" spans="1:30">
      <c r="B45" s="402" t="s">
        <v>103</v>
      </c>
      <c r="C45" s="338" t="e">
        <f>C43/$C$29*1000</f>
        <v>#VALUE!</v>
      </c>
      <c r="D45" s="338" t="e">
        <f>D43/$C$29*1000</f>
        <v>#VALUE!</v>
      </c>
      <c r="E45" s="338" t="e">
        <f>E43/$C$29*1000</f>
        <v>#VALUE!</v>
      </c>
      <c r="F45" s="398" t="e">
        <f>F43/$C$29*1000</f>
        <v>#VALUE!</v>
      </c>
      <c r="G45" s="424"/>
      <c r="H45" s="429" t="e">
        <f>SUM(H42:H44)</f>
        <v>#VALUE!</v>
      </c>
      <c r="I45" s="430">
        <f>SUM(I42:I43)</f>
        <v>2.3200000000000003</v>
      </c>
      <c r="J45" s="430">
        <f>SUM(J42:J43)</f>
        <v>1.73</v>
      </c>
      <c r="M45" s="194" t="s">
        <v>201</v>
      </c>
      <c r="N45" s="194"/>
      <c r="O45" s="194">
        <f>0.95*365*24</f>
        <v>8322</v>
      </c>
      <c r="P45" s="194">
        <f t="shared" ref="P45:Q45" si="6">0.95*365*24</f>
        <v>8322</v>
      </c>
      <c r="Q45" s="194">
        <f t="shared" si="6"/>
        <v>8322</v>
      </c>
    </row>
    <row r="46" spans="1:30" ht="17.25">
      <c r="B46" s="403"/>
      <c r="C46" s="339"/>
      <c r="D46" s="339"/>
      <c r="E46" s="339"/>
      <c r="F46" s="339"/>
      <c r="G46" s="339"/>
      <c r="H46" s="339"/>
      <c r="I46" s="337"/>
      <c r="M46" s="367" t="s">
        <v>202</v>
      </c>
      <c r="N46" s="431"/>
      <c r="O46" s="431">
        <v>3608</v>
      </c>
      <c r="P46" s="431">
        <v>2914</v>
      </c>
      <c r="Q46" s="431">
        <v>2124</v>
      </c>
    </row>
    <row r="47" spans="1:30">
      <c r="B47" t="s">
        <v>203</v>
      </c>
      <c r="D47" s="339"/>
      <c r="E47" s="339"/>
      <c r="F47" s="339"/>
      <c r="G47" s="339"/>
      <c r="M47" t="s">
        <v>204</v>
      </c>
      <c r="N47" s="432"/>
      <c r="O47" s="432">
        <v>2018</v>
      </c>
      <c r="P47" s="432">
        <v>1174</v>
      </c>
      <c r="Q47" s="432">
        <v>897</v>
      </c>
    </row>
    <row r="48" spans="1:30">
      <c r="B48" t="s">
        <v>205</v>
      </c>
      <c r="C48" t="s">
        <v>206</v>
      </c>
      <c r="M48" t="s">
        <v>207</v>
      </c>
      <c r="O48" s="433">
        <f>(O47+O46)/2</f>
        <v>2813</v>
      </c>
      <c r="P48" s="433">
        <f t="shared" ref="P48:Q48" si="7">(P47+P46)/2</f>
        <v>2044</v>
      </c>
      <c r="Q48" s="433">
        <f t="shared" si="7"/>
        <v>1510.5</v>
      </c>
    </row>
    <row r="49" spans="13:18">
      <c r="M49" s="194" t="s">
        <v>208</v>
      </c>
      <c r="N49" s="194"/>
      <c r="O49" s="434">
        <f>O48*O45</f>
        <v>23409786</v>
      </c>
      <c r="P49" s="434">
        <f t="shared" ref="P49:Q49" si="8">P48*P45</f>
        <v>17010168</v>
      </c>
      <c r="Q49" s="434">
        <f t="shared" si="8"/>
        <v>12570381</v>
      </c>
    </row>
    <row r="50" spans="13:18">
      <c r="M50" s="367" t="s">
        <v>209</v>
      </c>
      <c r="N50" s="367"/>
      <c r="O50" s="435">
        <f>$C$8*O49</f>
        <v>2193000.1703478564</v>
      </c>
      <c r="P50" s="435">
        <f t="shared" ref="P50:Q50" si="9">$C$8*P49</f>
        <v>1593491.7697088583</v>
      </c>
      <c r="Q50" s="435">
        <f t="shared" si="9"/>
        <v>1177577.944298058</v>
      </c>
    </row>
    <row r="51" spans="13:18">
      <c r="M51" s="194" t="s">
        <v>210</v>
      </c>
      <c r="N51" s="194"/>
      <c r="O51" s="434">
        <f>O50*0.04</f>
        <v>87720.006813914253</v>
      </c>
      <c r="P51" s="434">
        <f t="shared" ref="P51:Q51" si="10">P50*0.04</f>
        <v>63739.670788354335</v>
      </c>
      <c r="Q51" s="434">
        <f t="shared" si="10"/>
        <v>47103.11777192232</v>
      </c>
    </row>
    <row r="52" spans="13:18">
      <c r="M52" s="217" t="s">
        <v>211</v>
      </c>
      <c r="O52" s="436">
        <f>(O51+O50)/1000000</f>
        <v>2.2807201771617702</v>
      </c>
      <c r="P52" s="436">
        <f t="shared" ref="P52:Q52" si="11">(P51+P50)/1000000</f>
        <v>1.6572314404972126</v>
      </c>
      <c r="Q52" s="436">
        <f t="shared" si="11"/>
        <v>1.2246810620699804</v>
      </c>
    </row>
    <row r="54" spans="13:18">
      <c r="M54" t="s">
        <v>212</v>
      </c>
      <c r="O54" s="437">
        <f>(O52*1000000)/O45</f>
        <v>274.05914169211371</v>
      </c>
      <c r="P54" s="437">
        <f t="shared" ref="P54:Q54" si="12">(P52*1000000)/P45</f>
        <v>199.13860135751173</v>
      </c>
      <c r="Q54" s="437">
        <f t="shared" si="12"/>
        <v>147.16186758831776</v>
      </c>
    </row>
    <row r="56" spans="13:18">
      <c r="M56" t="s">
        <v>213</v>
      </c>
      <c r="O56">
        <v>20</v>
      </c>
      <c r="P56">
        <v>20</v>
      </c>
      <c r="Q56">
        <v>20</v>
      </c>
      <c r="R56" t="s">
        <v>214</v>
      </c>
    </row>
    <row r="58" spans="13:18">
      <c r="M58" s="136" t="s">
        <v>215</v>
      </c>
      <c r="N58" s="136"/>
      <c r="O58" s="438">
        <f>O56+O54</f>
        <v>294.05914169211371</v>
      </c>
      <c r="P58" s="438">
        <f t="shared" ref="P58:Q58" si="13">P56+P54</f>
        <v>219.13860135751173</v>
      </c>
      <c r="Q58" s="438">
        <f t="shared" si="13"/>
        <v>167.16186758831776</v>
      </c>
    </row>
    <row r="59" spans="13:18">
      <c r="M59" s="217" t="s">
        <v>216</v>
      </c>
      <c r="N59" s="217"/>
      <c r="O59" s="439">
        <f>O58*$C$13</f>
        <v>283.83099763325765</v>
      </c>
      <c r="P59" s="439">
        <f t="shared" ref="P59:Q59" si="14">P58*$C$13</f>
        <v>211.51638913638092</v>
      </c>
      <c r="Q59" s="439">
        <f t="shared" si="14"/>
        <v>161.34754175915893</v>
      </c>
    </row>
    <row r="70" spans="2:6">
      <c r="B70" s="136"/>
    </row>
    <row r="71" spans="2:6">
      <c r="D71" s="136"/>
      <c r="E71" s="136"/>
      <c r="F71" s="136"/>
    </row>
    <row r="72" spans="2:6">
      <c r="D72" s="76"/>
      <c r="E72" s="76"/>
      <c r="F72" s="76"/>
    </row>
  </sheetData>
  <mergeCells count="2">
    <mergeCell ref="H17:J23"/>
    <mergeCell ref="I40:J40"/>
  </mergeCells>
  <hyperlinks>
    <hyperlink ref="C3" r:id="rId1" xr:uid="{FF1B5747-843B-4EB5-AF19-6B95766998A6}"/>
    <hyperlink ref="C4" r:id="rId2" xr:uid="{AFCF1F72-C78D-4619-8CE7-4325E43AC65F}"/>
  </hyperlinks>
  <pageMargins left="0.7" right="0.7" top="0.75" bottom="0.75" header="0.3" footer="0.3"/>
  <pageSetup paperSize="9" orientation="portrait" r:id="rId3"/>
  <headerFooter>
    <oddFooter>&amp;C_x000D_&amp;1#&amp;"Calibri"&amp;10&amp;K000000 ISC - Uso INTERNO / INTERNAL Use</oddFooter>
  </headerFooter>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2:AA84"/>
  <sheetViews>
    <sheetView topLeftCell="A5" workbookViewId="0">
      <selection activeCell="P2" sqref="P2"/>
    </sheetView>
  </sheetViews>
  <sheetFormatPr defaultColWidth="11.42578125" defaultRowHeight="15"/>
  <cols>
    <col min="2" max="2" width="43.5703125" bestFit="1" customWidth="1"/>
  </cols>
  <sheetData>
    <row r="2" spans="1:22">
      <c r="P2" s="136" t="s">
        <v>217</v>
      </c>
      <c r="T2" s="136" t="s">
        <v>218</v>
      </c>
      <c r="U2" s="136" t="s">
        <v>219</v>
      </c>
    </row>
    <row r="3" spans="1:22">
      <c r="A3" s="136" t="s">
        <v>17</v>
      </c>
      <c r="B3" t="s">
        <v>220</v>
      </c>
      <c r="C3" s="136">
        <v>2030</v>
      </c>
      <c r="D3" s="136">
        <v>2040</v>
      </c>
      <c r="E3" s="136">
        <v>2050</v>
      </c>
      <c r="P3">
        <v>2015</v>
      </c>
      <c r="Q3">
        <v>0.1</v>
      </c>
      <c r="R3" s="157">
        <v>1</v>
      </c>
      <c r="T3">
        <v>2015</v>
      </c>
      <c r="V3" t="s">
        <v>221</v>
      </c>
    </row>
    <row r="4" spans="1:22">
      <c r="B4" s="136" t="s">
        <v>222</v>
      </c>
      <c r="C4" s="157">
        <f>'RePower EU- References'!H35*'Fuel price bench for 2024'!R9</f>
        <v>6.3697679642551348</v>
      </c>
      <c r="D4" s="157">
        <f>'RePower EU- References'!J35*'Fuel price bench for 2024'!R9</f>
        <v>7.8643503916222617</v>
      </c>
      <c r="E4" s="157">
        <f>'RePower EU- References'!L35*'Fuel price bench for 2024'!R9</f>
        <v>8.8963239724233727</v>
      </c>
      <c r="G4" s="156"/>
      <c r="P4">
        <v>2016</v>
      </c>
      <c r="Q4">
        <v>0.2</v>
      </c>
      <c r="R4" s="157">
        <f>R3*(1+Q4/100)</f>
        <v>1.002</v>
      </c>
      <c r="T4">
        <v>2016</v>
      </c>
      <c r="V4" t="s">
        <v>221</v>
      </c>
    </row>
    <row r="5" spans="1:22">
      <c r="B5" s="136" t="s">
        <v>223</v>
      </c>
      <c r="C5" s="157">
        <f>'RePower EU- References'!H19*'Fuel price bench for 2024'!R9</f>
        <v>11.47625792442615</v>
      </c>
      <c r="D5" s="157">
        <f>'RePower EU- References'!J19*'Fuel price bench for 2024'!R9</f>
        <v>11.47625792442615</v>
      </c>
      <c r="E5" s="157">
        <f>'RePower EU- References'!L19*'Fuel price bench for 2024'!R9</f>
        <v>12.010037362771554</v>
      </c>
      <c r="F5" s="436"/>
      <c r="G5" s="156"/>
      <c r="P5">
        <v>2017</v>
      </c>
      <c r="Q5">
        <v>1.6</v>
      </c>
      <c r="R5" s="157">
        <f t="shared" ref="R5:R8" si="0">R4*(1+Q5/100)</f>
        <v>1.018032</v>
      </c>
      <c r="T5">
        <v>2017</v>
      </c>
      <c r="V5" t="s">
        <v>221</v>
      </c>
    </row>
    <row r="6" spans="1:22">
      <c r="B6" s="136" t="s">
        <v>224</v>
      </c>
      <c r="C6" s="157">
        <f>'IEA - References'!K22</f>
        <v>6.7671310776229747</v>
      </c>
      <c r="D6" s="160">
        <f>(C6+E6)/2</f>
        <v>7.0457776514074499</v>
      </c>
      <c r="E6" s="157">
        <f>'IEA - References'!M22</f>
        <v>7.3244242251919243</v>
      </c>
      <c r="G6" s="156"/>
      <c r="P6">
        <v>2018</v>
      </c>
      <c r="Q6">
        <v>1.8</v>
      </c>
      <c r="R6" s="157">
        <f t="shared" si="0"/>
        <v>1.036356576</v>
      </c>
      <c r="T6">
        <v>2018</v>
      </c>
      <c r="V6" t="s">
        <v>221</v>
      </c>
    </row>
    <row r="7" spans="1:22">
      <c r="B7" s="136" t="s">
        <v>225</v>
      </c>
      <c r="C7" s="157">
        <f>'IEA - References'!H22</f>
        <v>6.2894512368495885</v>
      </c>
      <c r="D7" s="160">
        <f t="shared" ref="D7:D8" si="1">(C7+E7)/2</f>
        <v>5.652544782485073</v>
      </c>
      <c r="E7" s="157">
        <f>'IEA - References'!J22</f>
        <v>5.0156383281205574</v>
      </c>
      <c r="G7" s="156"/>
      <c r="P7">
        <v>2019</v>
      </c>
      <c r="Q7">
        <v>1.4</v>
      </c>
      <c r="R7" s="157">
        <f t="shared" si="0"/>
        <v>1.050865568064</v>
      </c>
      <c r="T7">
        <v>2019</v>
      </c>
      <c r="V7" t="s">
        <v>221</v>
      </c>
    </row>
    <row r="8" spans="1:22">
      <c r="B8" s="136" t="s">
        <v>226</v>
      </c>
      <c r="C8" s="157">
        <f>'IEA - References'!E22</f>
        <v>3.6622121125959621</v>
      </c>
      <c r="D8" s="160">
        <f t="shared" si="1"/>
        <v>3.3437588854137044</v>
      </c>
      <c r="E8" s="157">
        <f>'IEA - References'!G22</f>
        <v>3.025305658231447</v>
      </c>
      <c r="G8" s="156"/>
      <c r="P8">
        <v>2020</v>
      </c>
      <c r="Q8">
        <v>0.7</v>
      </c>
      <c r="R8" s="157">
        <f t="shared" si="0"/>
        <v>1.0582216270404479</v>
      </c>
      <c r="T8">
        <v>2020</v>
      </c>
      <c r="U8">
        <v>0.877</v>
      </c>
      <c r="V8" t="s">
        <v>221</v>
      </c>
    </row>
    <row r="9" spans="1:22">
      <c r="B9" s="136" t="s">
        <v>227</v>
      </c>
      <c r="C9" s="157">
        <f>6.23*R9</f>
        <v>6.7839096378193879</v>
      </c>
      <c r="D9" s="157">
        <f>6.9*R9</f>
        <v>7.5134793741498838</v>
      </c>
      <c r="E9" s="157"/>
      <c r="F9" t="s">
        <v>228</v>
      </c>
      <c r="G9" s="156"/>
      <c r="P9">
        <v>2021</v>
      </c>
      <c r="Q9">
        <v>2.9</v>
      </c>
      <c r="R9" s="157">
        <f>R8*(1+Q9/100)</f>
        <v>1.0889100542246208</v>
      </c>
      <c r="T9">
        <v>2021</v>
      </c>
      <c r="U9">
        <v>0.84</v>
      </c>
      <c r="V9" t="s">
        <v>221</v>
      </c>
    </row>
    <row r="10" spans="1:22">
      <c r="B10" s="136" t="s">
        <v>229</v>
      </c>
      <c r="C10" s="157">
        <f>4.02*R9</f>
        <v>4.3774184179829749</v>
      </c>
      <c r="D10" s="157">
        <f>4.07*R9</f>
        <v>4.431863920694207</v>
      </c>
      <c r="E10" s="157">
        <f>4.07*R9</f>
        <v>4.431863920694207</v>
      </c>
      <c r="F10" t="s">
        <v>230</v>
      </c>
      <c r="G10" s="156"/>
      <c r="P10">
        <v>2022</v>
      </c>
      <c r="R10" s="157"/>
    </row>
    <row r="11" spans="1:22">
      <c r="D11" s="159"/>
      <c r="R11" s="157"/>
    </row>
    <row r="12" spans="1:22">
      <c r="D12" s="159"/>
      <c r="R12" s="157"/>
    </row>
    <row r="13" spans="1:22">
      <c r="R13" s="157"/>
    </row>
    <row r="14" spans="1:22">
      <c r="A14" s="136" t="s">
        <v>231</v>
      </c>
      <c r="B14" t="s">
        <v>220</v>
      </c>
      <c r="C14" s="136">
        <v>2030</v>
      </c>
      <c r="D14" s="136">
        <v>2040</v>
      </c>
      <c r="E14" s="136">
        <v>2050</v>
      </c>
      <c r="G14" s="156"/>
      <c r="R14" s="157"/>
    </row>
    <row r="15" spans="1:22">
      <c r="B15" s="136" t="s">
        <v>222</v>
      </c>
      <c r="C15" s="157">
        <f>'RePower EU- References'!H34*'Fuel price bench for 2024'!R9</f>
        <v>12.846291816179351</v>
      </c>
      <c r="D15" s="157">
        <f>'RePower EU- References'!J34*'Fuel price bench for 2024'!R9</f>
        <v>16.51157729281778</v>
      </c>
      <c r="E15" s="157">
        <f>'RePower EU- References'!L34*'Fuel price bench for 2024'!R9</f>
        <v>19.998936290007745</v>
      </c>
      <c r="G15" s="156"/>
      <c r="R15" s="157"/>
    </row>
    <row r="16" spans="1:22">
      <c r="B16" s="136" t="s">
        <v>223</v>
      </c>
      <c r="C16" s="157">
        <f>'RePower EU- References'!H18*'Fuel price bench for 2024'!R9</f>
        <v>15.621944895575441</v>
      </c>
      <c r="D16" s="157">
        <f>'RePower EU- References'!J18*'Fuel price bench for 2024'!R9</f>
        <v>16.51157729281778</v>
      </c>
      <c r="E16" s="157">
        <f>'RePower EU- References'!L18*'Fuel price bench for 2024'!R9</f>
        <v>19.998936290007745</v>
      </c>
      <c r="P16" t="s">
        <v>232</v>
      </c>
    </row>
    <row r="17" spans="1:27">
      <c r="B17" s="136" t="s">
        <v>224</v>
      </c>
      <c r="C17" s="157">
        <f>'IEA - References'!K20/1.28</f>
        <v>11.754266211604094</v>
      </c>
      <c r="D17" s="160">
        <f>(C17+E17)/2</f>
        <v>12.686006825938566</v>
      </c>
      <c r="E17" s="157">
        <f>'IEA - References'!M20/1.28</f>
        <v>13.617747440273037</v>
      </c>
      <c r="P17" s="162"/>
      <c r="Q17" s="163"/>
      <c r="R17" s="163"/>
      <c r="S17" s="163"/>
      <c r="T17" s="163"/>
      <c r="U17" s="163"/>
      <c r="V17" s="163"/>
      <c r="W17" s="163"/>
      <c r="X17" s="163"/>
      <c r="Y17" s="163"/>
      <c r="Z17" s="163"/>
      <c r="AA17" s="164"/>
    </row>
    <row r="18" spans="1:27">
      <c r="B18" s="136" t="s">
        <v>225</v>
      </c>
      <c r="C18" s="157">
        <f>'IEA - References'!H20/1.28</f>
        <v>9.1740614334470987</v>
      </c>
      <c r="D18" s="160">
        <f t="shared" ref="D18:D19" si="2">(C18+E18)/2</f>
        <v>8.887372013651877</v>
      </c>
      <c r="E18" s="157">
        <f>'IEA - References'!J20/1.28</f>
        <v>8.6006825938566553</v>
      </c>
      <c r="P18" s="165"/>
      <c r="AA18" s="166"/>
    </row>
    <row r="19" spans="1:27">
      <c r="B19" s="136" t="s">
        <v>226</v>
      </c>
      <c r="C19" s="157">
        <f>'IEA - References'!E20/1.28</f>
        <v>5.0170648464163818</v>
      </c>
      <c r="D19" s="160">
        <f t="shared" si="2"/>
        <v>4.2286689419795218</v>
      </c>
      <c r="E19" s="157">
        <f>'IEA - References'!G20/1.28</f>
        <v>3.4402730375426618</v>
      </c>
      <c r="P19" s="165"/>
      <c r="Q19" t="s">
        <v>233</v>
      </c>
      <c r="R19" t="s">
        <v>234</v>
      </c>
      <c r="AA19" s="166"/>
    </row>
    <row r="20" spans="1:27">
      <c r="B20" s="136" t="s">
        <v>227</v>
      </c>
      <c r="C20" s="157">
        <f>10.76*R9</f>
        <v>11.71667218345692</v>
      </c>
      <c r="D20" s="157">
        <f>12.04*R9</f>
        <v>13.110477052864434</v>
      </c>
      <c r="E20" s="157"/>
      <c r="F20" t="s">
        <v>228</v>
      </c>
      <c r="P20" s="165"/>
      <c r="AA20" s="166"/>
    </row>
    <row r="21" spans="1:27">
      <c r="B21" s="136" t="s">
        <v>229</v>
      </c>
      <c r="C21" s="157">
        <f>7.88*R9</f>
        <v>8.5806112272900119</v>
      </c>
      <c r="D21" s="157">
        <f>7.51*R9</f>
        <v>8.1777145072269022</v>
      </c>
      <c r="E21" s="157">
        <f>7.13*R9</f>
        <v>7.7639286866215462</v>
      </c>
      <c r="F21" t="s">
        <v>230</v>
      </c>
      <c r="P21" s="165"/>
      <c r="R21">
        <f>1/0.27</f>
        <v>3.7037037037037033</v>
      </c>
      <c r="V21" s="168" t="s">
        <v>235</v>
      </c>
      <c r="AA21" s="166"/>
    </row>
    <row r="22" spans="1:27">
      <c r="P22" s="165"/>
      <c r="Q22" s="172" t="s">
        <v>236</v>
      </c>
      <c r="R22" s="172">
        <v>2030</v>
      </c>
      <c r="S22" s="172">
        <v>2040</v>
      </c>
      <c r="T22" s="172">
        <v>2050</v>
      </c>
      <c r="V22" s="172" t="s">
        <v>237</v>
      </c>
      <c r="W22" s="172" t="s">
        <v>103</v>
      </c>
      <c r="AA22" s="166"/>
    </row>
    <row r="23" spans="1:27">
      <c r="P23" s="165"/>
      <c r="Q23" t="s">
        <v>238</v>
      </c>
      <c r="R23" s="159">
        <f>C4*$R$21</f>
        <v>23.59173320094494</v>
      </c>
      <c r="S23" s="159">
        <f t="shared" ref="R23:T24" si="3">D4*$R$21</f>
        <v>29.12722367267504</v>
      </c>
      <c r="T23" s="159">
        <f t="shared" si="3"/>
        <v>32.949348046012489</v>
      </c>
      <c r="V23" t="s">
        <v>102</v>
      </c>
      <c r="W23">
        <v>123</v>
      </c>
      <c r="AA23" s="166"/>
    </row>
    <row r="24" spans="1:27">
      <c r="G24" s="156"/>
      <c r="P24" s="165"/>
      <c r="Q24" t="s">
        <v>239</v>
      </c>
      <c r="R24" s="159">
        <f t="shared" si="3"/>
        <v>42.504658979356108</v>
      </c>
      <c r="S24" s="159">
        <f t="shared" si="3"/>
        <v>42.504658979356108</v>
      </c>
      <c r="T24" s="159">
        <f t="shared" si="3"/>
        <v>44.481619862116858</v>
      </c>
      <c r="AA24" s="166"/>
    </row>
    <row r="25" spans="1:27">
      <c r="A25" s="136" t="s">
        <v>240</v>
      </c>
      <c r="B25" t="s">
        <v>220</v>
      </c>
      <c r="C25" s="136">
        <v>2030</v>
      </c>
      <c r="D25" s="136">
        <v>2040</v>
      </c>
      <c r="E25" s="136">
        <v>2050</v>
      </c>
      <c r="G25" s="156"/>
      <c r="P25" s="165"/>
      <c r="Q25" t="str">
        <f>B6</f>
        <v>IEA 2022 - SPS</v>
      </c>
      <c r="R25" s="159">
        <f t="shared" ref="R25:R27" si="4">C6*$R$21</f>
        <v>25.063448435640645</v>
      </c>
      <c r="S25" s="159">
        <f t="shared" ref="S25:S27" si="5">D6*$R$21</f>
        <v>26.095472782990552</v>
      </c>
      <c r="T25" s="159">
        <f t="shared" ref="T25:T27" si="6">E6*$R$21</f>
        <v>27.127497130340458</v>
      </c>
      <c r="AA25" s="166"/>
    </row>
    <row r="26" spans="1:27">
      <c r="B26" s="136" t="s">
        <v>222</v>
      </c>
      <c r="C26" s="157">
        <f>'RePower EU- References'!H36*'Fuel price bench for 2024'!R9</f>
        <v>2.7578604314512454</v>
      </c>
      <c r="D26" s="157">
        <f>'RePower EU- References'!J36*'Fuel price bench for 2024'!R9</f>
        <v>3.3806031095208819</v>
      </c>
      <c r="E26" s="157">
        <f>'RePower EU- References'!L36*'Fuel price bench for 2024'!R9</f>
        <v>3.7186634204729696</v>
      </c>
      <c r="P26" s="165"/>
      <c r="Q26" t="str">
        <f t="shared" ref="Q26:Q27" si="7">B7</f>
        <v>IEA 2022 - APS</v>
      </c>
      <c r="R26" s="159">
        <f t="shared" si="4"/>
        <v>23.294263840183657</v>
      </c>
      <c r="S26" s="159">
        <f t="shared" si="5"/>
        <v>20.93535104624101</v>
      </c>
      <c r="T26" s="159">
        <f t="shared" si="6"/>
        <v>18.57643825229836</v>
      </c>
      <c r="AA26" s="166"/>
    </row>
    <row r="27" spans="1:27">
      <c r="B27" s="136" t="s">
        <v>223</v>
      </c>
      <c r="C27" s="157">
        <f>'RePower EU- References'!H20*'Fuel price bench for 2024'!R9</f>
        <v>3.149298686237874</v>
      </c>
      <c r="D27" s="157">
        <f>'RePower EU- References'!J20*'Fuel price bench for 2024'!R9</f>
        <v>3.3806031095208819</v>
      </c>
      <c r="E27" s="157">
        <f>'RePower EU- References'!L20*'Fuel price bench for 2024'!R9</f>
        <v>3.7186634204729696</v>
      </c>
      <c r="P27" s="165"/>
      <c r="Q27" t="str">
        <f t="shared" si="7"/>
        <v>IEA 2022 - NZE</v>
      </c>
      <c r="R27" s="159">
        <f t="shared" si="4"/>
        <v>13.563748565170229</v>
      </c>
      <c r="S27" s="159">
        <f t="shared" si="5"/>
        <v>12.384292168198904</v>
      </c>
      <c r="T27" s="159">
        <f t="shared" si="6"/>
        <v>11.204835771227581</v>
      </c>
      <c r="AA27" s="166"/>
    </row>
    <row r="28" spans="1:27">
      <c r="B28" s="136" t="s">
        <v>224</v>
      </c>
      <c r="C28" s="173">
        <f>'IEA - References'!K23</f>
        <v>1.7195496417604914</v>
      </c>
      <c r="D28" s="173">
        <f>(C28+E28)/2</f>
        <v>1.7768679631525077</v>
      </c>
      <c r="E28" s="173">
        <f>'IEA - References'!M23</f>
        <v>1.834186284544524</v>
      </c>
      <c r="F28" t="s">
        <v>241</v>
      </c>
      <c r="P28" s="165"/>
      <c r="AA28" s="166"/>
    </row>
    <row r="29" spans="1:27">
      <c r="B29" s="136" t="s">
        <v>225</v>
      </c>
      <c r="C29" s="173">
        <f>'IEA - References'!H23</f>
        <v>1.7768679631525077</v>
      </c>
      <c r="D29" s="173">
        <f t="shared" ref="D29:D30" si="8">(C29+E29)/2</f>
        <v>1.6479017400204707</v>
      </c>
      <c r="E29" s="173">
        <f>'IEA - References'!J23</f>
        <v>1.518935516888434</v>
      </c>
      <c r="F29" t="s">
        <v>241</v>
      </c>
      <c r="P29" s="165"/>
      <c r="AA29" s="166"/>
    </row>
    <row r="30" spans="1:27">
      <c r="B30" s="136" t="s">
        <v>226</v>
      </c>
      <c r="C30" s="157">
        <f>'IEA - References'!E23</f>
        <v>1.4902763561924259</v>
      </c>
      <c r="D30" s="160">
        <f t="shared" si="8"/>
        <v>1.346980552712385</v>
      </c>
      <c r="E30" s="157">
        <f>'IEA - References'!G23</f>
        <v>1.2036847492323439</v>
      </c>
      <c r="P30" s="169"/>
      <c r="Q30" s="170"/>
      <c r="R30" s="170"/>
      <c r="S30" s="170"/>
      <c r="T30" s="170"/>
      <c r="U30" s="170"/>
      <c r="V30" s="170"/>
      <c r="W30" s="170"/>
      <c r="X30" s="170"/>
      <c r="Y30" s="170"/>
      <c r="Z30" s="170"/>
      <c r="AA30" s="171"/>
    </row>
    <row r="31" spans="1:27">
      <c r="B31" s="136" t="s">
        <v>227</v>
      </c>
      <c r="C31" s="157">
        <f>2.48*R9</f>
        <v>2.7004969344770595</v>
      </c>
      <c r="D31" s="157">
        <f>2.41*R9</f>
        <v>2.6242732306813363</v>
      </c>
      <c r="E31" s="157"/>
      <c r="F31" t="s">
        <v>228</v>
      </c>
    </row>
    <row r="32" spans="1:27">
      <c r="B32" s="136" t="s">
        <v>229</v>
      </c>
      <c r="C32" s="157">
        <f>1.97*R9</f>
        <v>2.145152806822503</v>
      </c>
      <c r="D32" s="157">
        <f>1.92*R9</f>
        <v>2.0907073041112718</v>
      </c>
      <c r="E32" s="157">
        <f>1.87*R9</f>
        <v>2.0362618014000411</v>
      </c>
      <c r="F32" t="s">
        <v>230</v>
      </c>
      <c r="P32" t="s">
        <v>242</v>
      </c>
    </row>
    <row r="33" spans="1:27">
      <c r="P33" s="162"/>
      <c r="Q33" s="163"/>
      <c r="R33" s="163"/>
      <c r="S33" s="163"/>
      <c r="T33" s="163"/>
      <c r="U33" s="163"/>
      <c r="V33" s="163"/>
      <c r="W33" s="163"/>
      <c r="X33" s="163"/>
      <c r="Y33" s="163"/>
      <c r="Z33" s="163"/>
      <c r="AA33" s="164"/>
    </row>
    <row r="34" spans="1:27">
      <c r="G34" s="156"/>
      <c r="P34" s="165"/>
      <c r="AA34" s="166"/>
    </row>
    <row r="35" spans="1:27">
      <c r="G35" s="156"/>
      <c r="P35" s="165"/>
      <c r="Q35" t="s">
        <v>243</v>
      </c>
      <c r="AA35" s="166"/>
    </row>
    <row r="36" spans="1:27">
      <c r="A36" s="136" t="s">
        <v>244</v>
      </c>
      <c r="B36" t="s">
        <v>220</v>
      </c>
      <c r="C36" s="136">
        <v>2030</v>
      </c>
      <c r="D36" s="136">
        <v>2040</v>
      </c>
      <c r="E36" s="136">
        <v>2050</v>
      </c>
      <c r="P36" s="165"/>
      <c r="Q36" s="167" t="s">
        <v>245</v>
      </c>
      <c r="AA36" s="166"/>
    </row>
    <row r="37" spans="1:27">
      <c r="B37" s="136" t="s">
        <v>222</v>
      </c>
      <c r="C37" s="161"/>
      <c r="D37" s="161"/>
      <c r="E37" s="161"/>
      <c r="P37" s="165"/>
      <c r="AA37" s="166"/>
    </row>
    <row r="38" spans="1:27">
      <c r="B38" s="136" t="s">
        <v>223</v>
      </c>
      <c r="C38" s="161"/>
      <c r="D38" s="161"/>
      <c r="P38" s="165"/>
      <c r="R38">
        <v>2023</v>
      </c>
      <c r="S38">
        <v>2024</v>
      </c>
      <c r="T38">
        <v>2025</v>
      </c>
      <c r="AA38" s="166"/>
    </row>
    <row r="39" spans="1:27">
      <c r="B39" s="136" t="s">
        <v>224</v>
      </c>
      <c r="C39" s="161">
        <f>'IEA - References'!K18</f>
        <v>75.599999999999994</v>
      </c>
      <c r="D39" s="161">
        <f>'IEA - References'!L18</f>
        <v>82.32</v>
      </c>
      <c r="E39" s="161">
        <f>'IEA - References'!M18</f>
        <v>94.92</v>
      </c>
      <c r="P39" s="165"/>
      <c r="Q39" t="s">
        <v>246</v>
      </c>
      <c r="R39">
        <v>70</v>
      </c>
      <c r="S39" t="s">
        <v>247</v>
      </c>
      <c r="T39">
        <v>101</v>
      </c>
      <c r="AA39" s="166"/>
    </row>
    <row r="40" spans="1:27">
      <c r="B40" s="136" t="s">
        <v>225</v>
      </c>
      <c r="C40" s="161">
        <f>'IEA - References'!H18</f>
        <v>113.39999999999999</v>
      </c>
      <c r="D40" s="161">
        <f>'IEA - References'!I18</f>
        <v>147</v>
      </c>
      <c r="E40" s="161">
        <f>'IEA - References'!J18</f>
        <v>168</v>
      </c>
      <c r="P40" s="165"/>
      <c r="AA40" s="166"/>
    </row>
    <row r="41" spans="1:27">
      <c r="B41" s="136" t="s">
        <v>226</v>
      </c>
      <c r="C41" s="161">
        <f>'IEA - References'!E18</f>
        <v>117.6</v>
      </c>
      <c r="D41" s="161">
        <f>'IEA - References'!F18</f>
        <v>172.2</v>
      </c>
      <c r="E41" s="161">
        <f>'IEA - References'!G18</f>
        <v>210</v>
      </c>
      <c r="P41" s="165"/>
      <c r="Q41" s="168" t="s">
        <v>248</v>
      </c>
      <c r="AA41" s="166"/>
    </row>
    <row r="42" spans="1:27">
      <c r="B42" s="136" t="s">
        <v>227</v>
      </c>
      <c r="C42" s="161">
        <f>70*R9</f>
        <v>76.223703795723452</v>
      </c>
      <c r="D42" s="161">
        <f>90*R9</f>
        <v>98.001904880215875</v>
      </c>
      <c r="E42" s="161"/>
      <c r="F42" t="s">
        <v>249</v>
      </c>
      <c r="P42" s="165"/>
      <c r="Q42" s="168" t="s">
        <v>250</v>
      </c>
      <c r="AA42" s="166"/>
    </row>
    <row r="43" spans="1:27">
      <c r="B43" s="136" t="s">
        <v>229</v>
      </c>
      <c r="C43" s="161">
        <f>78*R9</f>
        <v>84.934984229520424</v>
      </c>
      <c r="D43" s="161">
        <f>123*R9</f>
        <v>133.93593666962838</v>
      </c>
      <c r="E43" s="161">
        <f>168*R9</f>
        <v>182.93688910973631</v>
      </c>
      <c r="F43" t="s">
        <v>251</v>
      </c>
      <c r="P43" s="165"/>
      <c r="AA43" s="166"/>
    </row>
    <row r="44" spans="1:27">
      <c r="P44" s="165"/>
      <c r="Q44" t="s">
        <v>252</v>
      </c>
      <c r="AA44" s="166"/>
    </row>
    <row r="45" spans="1:27">
      <c r="P45" s="165"/>
      <c r="Q45" s="167" t="s">
        <v>253</v>
      </c>
      <c r="AA45" s="166"/>
    </row>
    <row r="46" spans="1:27">
      <c r="P46" s="165"/>
      <c r="AA46" s="166"/>
    </row>
    <row r="47" spans="1:27">
      <c r="P47" s="165"/>
      <c r="AA47" s="166"/>
    </row>
    <row r="48" spans="1:27">
      <c r="P48" s="165"/>
      <c r="AA48" s="166"/>
    </row>
    <row r="49" spans="2:27">
      <c r="P49" s="165"/>
      <c r="AA49" s="166"/>
    </row>
    <row r="50" spans="2:27">
      <c r="P50" s="165"/>
      <c r="AA50" s="166"/>
    </row>
    <row r="51" spans="2:27">
      <c r="P51" s="165"/>
      <c r="AA51" s="166"/>
    </row>
    <row r="52" spans="2:27">
      <c r="P52" s="165"/>
      <c r="AA52" s="166"/>
    </row>
    <row r="53" spans="2:27">
      <c r="P53" s="165"/>
      <c r="AA53" s="166"/>
    </row>
    <row r="54" spans="2:27">
      <c r="P54" s="165"/>
      <c r="AA54" s="166"/>
    </row>
    <row r="55" spans="2:27">
      <c r="P55" s="165"/>
      <c r="AA55" s="166"/>
    </row>
    <row r="56" spans="2:27">
      <c r="P56" s="165"/>
      <c r="AA56" s="166"/>
    </row>
    <row r="57" spans="2:27">
      <c r="P57" s="165"/>
      <c r="AA57" s="166"/>
    </row>
    <row r="58" spans="2:27">
      <c r="P58" s="165"/>
      <c r="AA58" s="166"/>
    </row>
    <row r="59" spans="2:27">
      <c r="P59" s="165"/>
      <c r="AA59" s="166"/>
    </row>
    <row r="60" spans="2:27">
      <c r="P60" s="165"/>
      <c r="AA60" s="166"/>
    </row>
    <row r="61" spans="2:27">
      <c r="P61" s="165"/>
      <c r="AA61" s="166"/>
    </row>
    <row r="62" spans="2:27">
      <c r="P62" s="165"/>
      <c r="AA62" s="166"/>
    </row>
    <row r="63" spans="2:27">
      <c r="P63" s="165"/>
      <c r="AA63" s="166"/>
    </row>
    <row r="64" spans="2:27">
      <c r="B64" s="136" t="s">
        <v>254</v>
      </c>
      <c r="P64" s="169"/>
      <c r="Q64" s="170"/>
      <c r="R64" s="170"/>
      <c r="S64" s="170"/>
      <c r="T64" s="170"/>
      <c r="U64" s="170"/>
      <c r="V64" s="170"/>
      <c r="W64" s="170"/>
      <c r="X64" s="170"/>
      <c r="Y64" s="170"/>
      <c r="Z64" s="170"/>
      <c r="AA64" s="171"/>
    </row>
    <row r="65" spans="2:5">
      <c r="C65" t="s">
        <v>255</v>
      </c>
    </row>
    <row r="66" spans="2:5">
      <c r="B66" t="str">
        <f>'Overview 2024 cycle'!B5</f>
        <v>Nuclear</v>
      </c>
      <c r="C66" t="s">
        <v>256</v>
      </c>
    </row>
    <row r="67" spans="2:5">
      <c r="B67" t="str">
        <f>'Overview 2024 cycle'!B6</f>
        <v>Lignite G1
(BG - MK - CZ)</v>
      </c>
      <c r="C67" t="s">
        <v>256</v>
      </c>
    </row>
    <row r="68" spans="2:5">
      <c r="B68" t="str">
        <f>'Overview 2024 cycle'!B7</f>
        <v>Lignite G2
(SK - DE - RS - PL - ME - UKNI - BA - IE)</v>
      </c>
      <c r="C68" t="s">
        <v>256</v>
      </c>
      <c r="E68" t="s">
        <v>257</v>
      </c>
    </row>
    <row r="69" spans="2:5">
      <c r="B69" t="str">
        <f>'Overview 2024 cycle'!B8</f>
        <v>Lignite G3
(SL - RO - HU)</v>
      </c>
      <c r="C69" t="s">
        <v>256</v>
      </c>
      <c r="E69" t="s">
        <v>258</v>
      </c>
    </row>
    <row r="70" spans="2:5">
      <c r="B70" t="str">
        <f>'Overview 2024 cycle'!B9</f>
        <v>Lignite G4
(GR - TR)</v>
      </c>
      <c r="C70" t="s">
        <v>256</v>
      </c>
      <c r="E70" t="s">
        <v>259</v>
      </c>
    </row>
    <row r="71" spans="2:5">
      <c r="B71" t="str">
        <f>'Overview 2024 cycle'!B10</f>
        <v>Hard coal</v>
      </c>
      <c r="C71" t="s">
        <v>260</v>
      </c>
      <c r="E71" t="s">
        <v>261</v>
      </c>
    </row>
    <row r="72" spans="2:5">
      <c r="B72" t="str">
        <f>'Overview 2024 cycle'!B11</f>
        <v>Hydrogen</v>
      </c>
      <c r="C72" t="s">
        <v>256</v>
      </c>
    </row>
    <row r="73" spans="2:5">
      <c r="B73" t="str">
        <f>'Overview 2024 cycle'!B12</f>
        <v>Natural Gas</v>
      </c>
      <c r="C73" t="s">
        <v>260</v>
      </c>
    </row>
    <row r="74" spans="2:5">
      <c r="B74" t="str">
        <f>'Overview 2024 cycle'!B13</f>
        <v>Biomethane</v>
      </c>
      <c r="C74" t="s">
        <v>262</v>
      </c>
    </row>
    <row r="75" spans="2:5">
      <c r="B75" t="str">
        <f>'Overview 2024 cycle'!B14</f>
        <v>Synthetic Methane</v>
      </c>
      <c r="C75" t="s">
        <v>256</v>
      </c>
    </row>
    <row r="76" spans="2:5">
      <c r="B76" t="str">
        <f>'Overview 2024 cycle'!B15</f>
        <v>Gas</v>
      </c>
      <c r="C76" t="s">
        <v>260</v>
      </c>
    </row>
    <row r="77" spans="2:5">
      <c r="B77" t="str">
        <f>'Overview 2024 cycle'!B16</f>
        <v>Crude oil</v>
      </c>
      <c r="C77" t="s">
        <v>263</v>
      </c>
    </row>
    <row r="78" spans="2:5">
      <c r="B78" t="str">
        <f>'Overview 2024 cycle'!B17</f>
        <v>Light oil</v>
      </c>
      <c r="C78" t="s">
        <v>264</v>
      </c>
    </row>
    <row r="79" spans="2:5">
      <c r="B79" t="str">
        <f>'Overview 2024 cycle'!B18</f>
        <v>Heavy oil</v>
      </c>
      <c r="C79" t="s">
        <v>264</v>
      </c>
    </row>
    <row r="80" spans="2:5">
      <c r="B80" t="str">
        <f>'Overview 2024 cycle'!B19</f>
        <v>Oil shale</v>
      </c>
      <c r="C80" t="s">
        <v>256</v>
      </c>
    </row>
    <row r="81" spans="2:6">
      <c r="B81" t="str">
        <f>'Overview 2024 cycle'!B20</f>
        <v>CO2 price</v>
      </c>
      <c r="C81" t="s">
        <v>260</v>
      </c>
    </row>
    <row r="83" spans="2:6" ht="17.25">
      <c r="B83" t="s">
        <v>265</v>
      </c>
      <c r="F83" s="174" t="s">
        <v>266</v>
      </c>
    </row>
    <row r="84" spans="2:6">
      <c r="B84" t="s">
        <v>267</v>
      </c>
    </row>
  </sheetData>
  <hyperlinks>
    <hyperlink ref="Q36" r:id="rId1" xr:uid="{434D9DD6-59A3-4BA0-A1D0-75F3CEFC6F3F}"/>
    <hyperlink ref="Q45" r:id="rId2" xr:uid="{53C4F217-E839-4CAF-84FF-02A9FC44D980}"/>
  </hyperlinks>
  <pageMargins left="0.7" right="0.7" top="0.75" bottom="0.75" header="0.3" footer="0.3"/>
  <headerFooter>
    <oddFooter>&amp;C_x000D_&amp;1#&amp;"Calibri"&amp;10&amp;K000000 ISC - Uso INTERNO / INTERNAL Use</oddFooter>
  </headerFooter>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95E25-9FED-42A5-BEDE-25F44FDBD530}">
  <dimension ref="A4:W48"/>
  <sheetViews>
    <sheetView showGridLines="0" workbookViewId="0">
      <selection activeCell="H31" sqref="A24:H31"/>
    </sheetView>
  </sheetViews>
  <sheetFormatPr defaultRowHeight="15"/>
  <cols>
    <col min="1" max="1" width="25.7109375" bestFit="1" customWidth="1"/>
    <col min="2" max="2" width="13.140625" bestFit="1" customWidth="1"/>
    <col min="12" max="12" width="15.5703125" customWidth="1"/>
  </cols>
  <sheetData>
    <row r="4" spans="1:23">
      <c r="J4">
        <v>134</v>
      </c>
    </row>
    <row r="5" spans="1:23">
      <c r="J5">
        <v>6</v>
      </c>
    </row>
    <row r="6" spans="1:23">
      <c r="J6">
        <f>J4/J5</f>
        <v>22.333333333333332</v>
      </c>
    </row>
    <row r="10" spans="1:23" ht="15.75" thickBot="1">
      <c r="C10">
        <v>2030</v>
      </c>
      <c r="D10">
        <v>2040</v>
      </c>
      <c r="E10">
        <v>2050</v>
      </c>
    </row>
    <row r="11" spans="1:23">
      <c r="B11" t="s">
        <v>268</v>
      </c>
      <c r="C11" s="364">
        <v>1</v>
      </c>
      <c r="D11" s="364">
        <v>1</v>
      </c>
      <c r="E11" s="364">
        <v>1</v>
      </c>
      <c r="K11" s="355"/>
      <c r="L11" s="356" t="s">
        <v>269</v>
      </c>
      <c r="M11" s="356"/>
      <c r="N11" s="356"/>
      <c r="O11" s="357"/>
      <c r="P11" s="294"/>
      <c r="Q11" s="294"/>
      <c r="R11" s="294"/>
      <c r="S11" s="355" t="s">
        <v>270</v>
      </c>
      <c r="T11" s="356"/>
      <c r="U11" s="356"/>
      <c r="V11" s="356"/>
      <c r="W11" s="357"/>
    </row>
    <row r="12" spans="1:23" ht="15.75" thickBot="1">
      <c r="C12" t="s">
        <v>271</v>
      </c>
      <c r="K12" s="358"/>
      <c r="L12" s="294">
        <v>2030</v>
      </c>
      <c r="M12" s="294"/>
      <c r="N12" s="294"/>
      <c r="O12" s="359"/>
      <c r="P12" s="294"/>
      <c r="Q12" s="294"/>
      <c r="R12" s="294"/>
      <c r="S12" s="358"/>
      <c r="T12" s="294"/>
      <c r="U12" s="294"/>
      <c r="V12" s="294"/>
      <c r="W12" s="359"/>
    </row>
    <row r="13" spans="1:23" ht="15.75" thickTop="1">
      <c r="H13" t="s">
        <v>272</v>
      </c>
      <c r="K13" s="358"/>
      <c r="L13" s="351" t="s">
        <v>273</v>
      </c>
      <c r="M13" s="352" t="s">
        <v>274</v>
      </c>
      <c r="N13" s="353" t="s">
        <v>275</v>
      </c>
      <c r="O13" s="359"/>
      <c r="P13" s="294"/>
      <c r="Q13" s="294"/>
      <c r="R13" s="294"/>
      <c r="S13" s="358"/>
      <c r="T13" s="294"/>
      <c r="U13" s="294"/>
      <c r="V13" s="294"/>
      <c r="W13" s="359"/>
    </row>
    <row r="14" spans="1:23" ht="15.75" thickBot="1">
      <c r="A14" s="389" t="s">
        <v>276</v>
      </c>
      <c r="B14" s="389"/>
      <c r="C14" s="389">
        <v>2030</v>
      </c>
      <c r="D14" s="389">
        <v>2040</v>
      </c>
      <c r="E14" s="389">
        <v>2050</v>
      </c>
      <c r="K14" s="358"/>
      <c r="L14" s="347" t="s">
        <v>277</v>
      </c>
      <c r="M14" s="348" t="s">
        <v>278</v>
      </c>
      <c r="N14" s="419">
        <v>107.98436467199924</v>
      </c>
      <c r="O14" s="359"/>
      <c r="P14" s="294"/>
      <c r="Q14" s="294"/>
      <c r="R14" s="294"/>
      <c r="S14" s="358"/>
      <c r="T14" s="294">
        <v>2030</v>
      </c>
      <c r="U14" s="294"/>
      <c r="V14" s="294"/>
      <c r="W14" s="359"/>
    </row>
    <row r="15" spans="1:23" ht="15.75" thickTop="1">
      <c r="A15" s="367" t="s">
        <v>279</v>
      </c>
      <c r="B15" s="367" t="s">
        <v>280</v>
      </c>
      <c r="C15" s="386">
        <f>N19</f>
        <v>115.59009394535244</v>
      </c>
      <c r="D15" s="386">
        <f>N31</f>
        <v>90.630409587556116</v>
      </c>
      <c r="E15" s="386">
        <f>N42</f>
        <v>72.210657204277268</v>
      </c>
      <c r="K15" s="358"/>
      <c r="L15" s="347" t="s">
        <v>281</v>
      </c>
      <c r="M15" s="348" t="s">
        <v>282</v>
      </c>
      <c r="N15" s="419">
        <v>112.46043009129896</v>
      </c>
      <c r="O15" s="359"/>
      <c r="P15" s="294"/>
      <c r="Q15" s="294"/>
      <c r="R15" s="294"/>
      <c r="S15" s="358"/>
      <c r="T15" s="351" t="s">
        <v>273</v>
      </c>
      <c r="U15" s="352" t="s">
        <v>274</v>
      </c>
      <c r="V15" s="353" t="s">
        <v>275</v>
      </c>
      <c r="W15" s="359"/>
    </row>
    <row r="16" spans="1:23">
      <c r="A16" t="s">
        <v>283</v>
      </c>
      <c r="B16" t="s">
        <v>280</v>
      </c>
      <c r="C16" s="137">
        <f>V21</f>
        <v>149.87968344547858</v>
      </c>
      <c r="D16" s="137">
        <f>V33</f>
        <v>117.8514922795307</v>
      </c>
      <c r="E16" s="137">
        <f>V44</f>
        <v>94.348593528021468</v>
      </c>
      <c r="K16" s="358"/>
      <c r="L16" s="347" t="s">
        <v>284</v>
      </c>
      <c r="M16" s="348" t="s">
        <v>285</v>
      </c>
      <c r="N16" s="419">
        <v>112.86074266340961</v>
      </c>
      <c r="O16" s="359"/>
      <c r="P16" s="294"/>
      <c r="Q16" s="294"/>
      <c r="R16" s="294"/>
      <c r="S16" s="358"/>
      <c r="T16" s="347" t="s">
        <v>277</v>
      </c>
      <c r="U16" s="348" t="s">
        <v>278</v>
      </c>
      <c r="V16" s="419">
        <v>139.14040967172517</v>
      </c>
      <c r="W16" s="359"/>
    </row>
    <row r="17" spans="1:23">
      <c r="A17" s="194" t="s">
        <v>286</v>
      </c>
      <c r="B17" s="194" t="s">
        <v>280</v>
      </c>
      <c r="C17" s="201">
        <f>C15*(1-C11)+C16*C11</f>
        <v>149.87968344547858</v>
      </c>
      <c r="D17" s="201">
        <f>D15*(1-D11)+D16*D11</f>
        <v>117.8514922795307</v>
      </c>
      <c r="E17" s="201">
        <f>E15*(1-E11)+E16*E11</f>
        <v>94.348593528021468</v>
      </c>
      <c r="F17" s="137"/>
      <c r="K17" s="358"/>
      <c r="L17" s="347" t="s">
        <v>287</v>
      </c>
      <c r="M17" s="348" t="s">
        <v>288</v>
      </c>
      <c r="N17" s="419">
        <v>113.61149883154501</v>
      </c>
      <c r="O17" s="359"/>
      <c r="P17" s="294"/>
      <c r="Q17" s="294"/>
      <c r="R17" s="294"/>
      <c r="S17" s="358"/>
      <c r="T17" s="347" t="s">
        <v>281</v>
      </c>
      <c r="U17" s="348" t="s">
        <v>282</v>
      </c>
      <c r="V17" s="419">
        <v>145.23053744133841</v>
      </c>
      <c r="W17" s="359"/>
    </row>
    <row r="18" spans="1:23">
      <c r="B18" s="136" t="s">
        <v>289</v>
      </c>
      <c r="C18" s="203">
        <f>C17/3.6</f>
        <v>41.633245401521826</v>
      </c>
      <c r="D18" s="203">
        <f>D17/3.6</f>
        <v>32.736525633202973</v>
      </c>
      <c r="E18" s="203">
        <f>E17/3.6</f>
        <v>26.207942646672628</v>
      </c>
      <c r="K18" s="358"/>
      <c r="L18" s="347" t="s">
        <v>290</v>
      </c>
      <c r="M18" s="348" t="s">
        <v>291</v>
      </c>
      <c r="N18" s="419">
        <v>115.05306991128934</v>
      </c>
      <c r="O18" s="359"/>
      <c r="P18" s="294"/>
      <c r="Q18" s="294"/>
      <c r="R18" s="294"/>
      <c r="S18" s="358"/>
      <c r="T18" s="347" t="s">
        <v>284</v>
      </c>
      <c r="U18" s="348" t="s">
        <v>285</v>
      </c>
      <c r="V18" s="419">
        <v>145.49254511577286</v>
      </c>
      <c r="W18" s="359"/>
    </row>
    <row r="19" spans="1:23">
      <c r="K19" s="358"/>
      <c r="L19" s="347" t="s">
        <v>292</v>
      </c>
      <c r="M19" s="348" t="s">
        <v>293</v>
      </c>
      <c r="N19" s="419">
        <v>115.59009394535244</v>
      </c>
      <c r="O19" s="359"/>
      <c r="P19" s="294"/>
      <c r="Q19" s="294"/>
      <c r="R19" s="294"/>
      <c r="S19" s="358"/>
      <c r="T19" s="347" t="s">
        <v>287</v>
      </c>
      <c r="U19" s="348" t="s">
        <v>288</v>
      </c>
      <c r="V19" s="419">
        <v>147.10374051581476</v>
      </c>
      <c r="W19" s="359"/>
    </row>
    <row r="20" spans="1:23">
      <c r="K20" s="358"/>
      <c r="L20" s="294"/>
      <c r="M20" s="294"/>
      <c r="N20" s="354">
        <v>112.92670001914911</v>
      </c>
      <c r="O20" s="359"/>
      <c r="P20" s="294"/>
      <c r="Q20" s="294"/>
      <c r="R20" s="294"/>
      <c r="S20" s="358"/>
      <c r="T20" s="347" t="s">
        <v>290</v>
      </c>
      <c r="U20" s="348" t="s">
        <v>291</v>
      </c>
      <c r="V20" s="419">
        <v>148.95990836758338</v>
      </c>
      <c r="W20" s="359"/>
    </row>
    <row r="21" spans="1:23">
      <c r="A21" s="389" t="s">
        <v>276</v>
      </c>
      <c r="B21" s="389"/>
      <c r="C21" s="389">
        <v>2030</v>
      </c>
      <c r="D21" s="389">
        <v>2040</v>
      </c>
      <c r="E21" s="389">
        <v>2050</v>
      </c>
      <c r="K21" s="358"/>
      <c r="L21" s="294"/>
      <c r="M21" s="294"/>
      <c r="N21" s="294"/>
      <c r="O21" s="359"/>
      <c r="P21" s="294"/>
      <c r="Q21" s="294"/>
      <c r="R21" s="294"/>
      <c r="S21" s="358"/>
      <c r="T21" s="347" t="s">
        <v>292</v>
      </c>
      <c r="U21" s="348" t="s">
        <v>293</v>
      </c>
      <c r="V21" s="419">
        <v>149.87968344547858</v>
      </c>
      <c r="W21" s="359"/>
    </row>
    <row r="22" spans="1:23">
      <c r="A22" s="367" t="s">
        <v>279</v>
      </c>
      <c r="B22" s="367" t="s">
        <v>103</v>
      </c>
      <c r="C22" s="386">
        <f>C15*0.92</f>
        <v>106.34288642972425</v>
      </c>
      <c r="D22" s="386">
        <f t="shared" ref="D22:E22" si="0">D15*0.92</f>
        <v>83.379976820551633</v>
      </c>
      <c r="E22" s="386">
        <f t="shared" si="0"/>
        <v>66.433804627935089</v>
      </c>
      <c r="K22" s="358"/>
      <c r="L22" s="294"/>
      <c r="M22" s="294"/>
      <c r="N22" s="294"/>
      <c r="O22" s="359"/>
      <c r="P22" s="294"/>
      <c r="Q22" s="294"/>
      <c r="R22" s="294"/>
      <c r="S22" s="358"/>
      <c r="T22" s="294"/>
      <c r="U22" s="294"/>
      <c r="V22" s="294">
        <v>145.96780409295221</v>
      </c>
      <c r="W22" s="359"/>
    </row>
    <row r="23" spans="1:23">
      <c r="A23" t="s">
        <v>283</v>
      </c>
      <c r="B23" t="s">
        <v>103</v>
      </c>
      <c r="C23" s="137">
        <f t="shared" ref="C23:E23" si="1">C16*0.92</f>
        <v>137.88930876984028</v>
      </c>
      <c r="D23" s="137">
        <f t="shared" si="1"/>
        <v>108.42337289716825</v>
      </c>
      <c r="E23" s="137">
        <f t="shared" si="1"/>
        <v>86.800706045779748</v>
      </c>
      <c r="K23" s="358"/>
      <c r="L23" s="294"/>
      <c r="M23" s="294"/>
      <c r="N23" s="294"/>
      <c r="O23" s="359"/>
      <c r="P23" s="294"/>
      <c r="Q23" s="294"/>
      <c r="R23" s="294"/>
      <c r="S23" s="358"/>
      <c r="T23" s="294"/>
      <c r="U23" s="294"/>
      <c r="V23" s="294"/>
      <c r="W23" s="359"/>
    </row>
    <row r="24" spans="1:23" ht="15.75" thickBot="1">
      <c r="A24" s="194" t="s">
        <v>286</v>
      </c>
      <c r="B24" s="194" t="s">
        <v>103</v>
      </c>
      <c r="C24" s="201">
        <f t="shared" ref="C24:E24" si="2">C17*0.92</f>
        <v>137.88930876984028</v>
      </c>
      <c r="D24" s="201">
        <f t="shared" si="2"/>
        <v>108.42337289716825</v>
      </c>
      <c r="E24" s="201">
        <f t="shared" si="2"/>
        <v>86.800706045779748</v>
      </c>
      <c r="K24" s="358"/>
      <c r="L24" s="294">
        <v>2040</v>
      </c>
      <c r="M24" s="294"/>
      <c r="N24" s="294"/>
      <c r="O24" s="359"/>
      <c r="P24" s="294"/>
      <c r="Q24" s="294"/>
      <c r="R24" s="294"/>
      <c r="S24" s="358"/>
      <c r="T24" s="294"/>
      <c r="U24" s="294"/>
      <c r="V24" s="294"/>
      <c r="W24" s="359"/>
    </row>
    <row r="25" spans="1:23" ht="15.75" thickTop="1">
      <c r="B25" s="136" t="s">
        <v>67</v>
      </c>
      <c r="C25" s="203">
        <f>C24/3.6</f>
        <v>38.302585769400075</v>
      </c>
      <c r="D25" s="203">
        <f>D24/3.6</f>
        <v>30.117603582546735</v>
      </c>
      <c r="E25" s="203">
        <f>E24/3.6</f>
        <v>24.111307234938817</v>
      </c>
      <c r="K25" s="358"/>
      <c r="L25" s="351" t="s">
        <v>273</v>
      </c>
      <c r="M25" s="352" t="s">
        <v>274</v>
      </c>
      <c r="N25" s="353" t="s">
        <v>275</v>
      </c>
      <c r="O25" s="359"/>
      <c r="P25" s="294"/>
      <c r="Q25" s="294"/>
      <c r="R25" s="294"/>
      <c r="S25" s="358"/>
      <c r="T25" s="294"/>
      <c r="U25" s="294"/>
      <c r="V25" s="294"/>
      <c r="W25" s="359"/>
    </row>
    <row r="26" spans="1:23" ht="15.75" thickBot="1">
      <c r="K26" s="358"/>
      <c r="L26" s="347" t="s">
        <v>277</v>
      </c>
      <c r="M26" s="348" t="s">
        <v>278</v>
      </c>
      <c r="N26" s="349">
        <v>85.518155802606685</v>
      </c>
      <c r="O26" s="359"/>
      <c r="P26" s="294"/>
      <c r="Q26" s="294"/>
      <c r="R26" s="294"/>
      <c r="S26" s="358"/>
      <c r="T26" s="294">
        <v>2040</v>
      </c>
      <c r="U26" s="294"/>
      <c r="V26" s="294"/>
      <c r="W26" s="359"/>
    </row>
    <row r="27" spans="1:23" ht="15.75" thickTop="1">
      <c r="K27" s="358"/>
      <c r="L27" s="347" t="s">
        <v>281</v>
      </c>
      <c r="M27" s="348" t="s">
        <v>282</v>
      </c>
      <c r="N27" s="349">
        <v>88.7954804154203</v>
      </c>
      <c r="O27" s="359"/>
      <c r="P27" s="294"/>
      <c r="Q27" s="294"/>
      <c r="R27" s="294"/>
      <c r="S27" s="358"/>
      <c r="T27" s="351" t="s">
        <v>273</v>
      </c>
      <c r="U27" s="352" t="s">
        <v>274</v>
      </c>
      <c r="V27" s="353" t="s">
        <v>275</v>
      </c>
      <c r="W27" s="359"/>
    </row>
    <row r="28" spans="1:23">
      <c r="K28" s="358"/>
      <c r="L28" s="347" t="s">
        <v>284</v>
      </c>
      <c r="M28" s="348" t="s">
        <v>285</v>
      </c>
      <c r="N28" s="349">
        <v>89.203595784330773</v>
      </c>
      <c r="O28" s="359"/>
      <c r="P28" s="294"/>
      <c r="Q28" s="294"/>
      <c r="R28" s="350"/>
      <c r="S28" s="358"/>
      <c r="T28" s="347" t="s">
        <v>277</v>
      </c>
      <c r="U28" s="348" t="s">
        <v>278</v>
      </c>
      <c r="V28" s="349">
        <v>110.3296062327499</v>
      </c>
      <c r="W28" s="359"/>
    </row>
    <row r="29" spans="1:23">
      <c r="K29" s="358"/>
      <c r="L29" s="347" t="s">
        <v>287</v>
      </c>
      <c r="M29" s="348" t="s">
        <v>288</v>
      </c>
      <c r="N29" s="349">
        <v>89.307926535601069</v>
      </c>
      <c r="O29" s="359"/>
      <c r="P29" s="294"/>
      <c r="Q29" s="294"/>
      <c r="R29" s="350"/>
      <c r="S29" s="358"/>
      <c r="T29" s="347" t="s">
        <v>281</v>
      </c>
      <c r="U29" s="348" t="s">
        <v>282</v>
      </c>
      <c r="V29" s="349">
        <v>114.87297167141332</v>
      </c>
      <c r="W29" s="359"/>
    </row>
    <row r="30" spans="1:23">
      <c r="K30" s="358"/>
      <c r="L30" s="347" t="s">
        <v>290</v>
      </c>
      <c r="M30" s="348" t="s">
        <v>291</v>
      </c>
      <c r="N30" s="349">
        <v>90.316778740709978</v>
      </c>
      <c r="O30" s="359"/>
      <c r="P30" s="294"/>
      <c r="Q30" s="294"/>
      <c r="R30" s="350"/>
      <c r="S30" s="358"/>
      <c r="T30" s="347" t="s">
        <v>284</v>
      </c>
      <c r="U30" s="348" t="s">
        <v>285</v>
      </c>
      <c r="V30" s="349">
        <v>115.14504747075078</v>
      </c>
      <c r="W30" s="359"/>
    </row>
    <row r="31" spans="1:23">
      <c r="K31" s="358"/>
      <c r="L31" s="347" t="s">
        <v>292</v>
      </c>
      <c r="M31" s="348" t="s">
        <v>293</v>
      </c>
      <c r="N31" s="349">
        <v>90.630409587556116</v>
      </c>
      <c r="O31" s="359"/>
      <c r="P31" s="294"/>
      <c r="Q31" s="294"/>
      <c r="R31" s="350"/>
      <c r="S31" s="358"/>
      <c r="T31" s="347" t="s">
        <v>287</v>
      </c>
      <c r="U31" s="348" t="s">
        <v>288</v>
      </c>
      <c r="V31" s="349">
        <v>115.92214555870865</v>
      </c>
      <c r="W31" s="359"/>
    </row>
    <row r="32" spans="1:23">
      <c r="K32" s="358"/>
      <c r="L32" s="294"/>
      <c r="M32" s="294"/>
      <c r="N32" s="354">
        <v>88.962057811037482</v>
      </c>
      <c r="O32" s="359"/>
      <c r="P32" s="294"/>
      <c r="Q32" s="294"/>
      <c r="R32" s="350"/>
      <c r="S32" s="358"/>
      <c r="T32" s="347" t="s">
        <v>290</v>
      </c>
      <c r="U32" s="348" t="s">
        <v>291</v>
      </c>
      <c r="V32" s="349">
        <v>117.21996647546383</v>
      </c>
      <c r="W32" s="359"/>
    </row>
    <row r="33" spans="11:23">
      <c r="K33" s="358"/>
      <c r="L33" s="294"/>
      <c r="M33" s="294"/>
      <c r="N33" s="294"/>
      <c r="O33" s="359"/>
      <c r="P33" s="294"/>
      <c r="Q33" s="294"/>
      <c r="R33" s="350"/>
      <c r="S33" s="358"/>
      <c r="T33" s="347" t="s">
        <v>292</v>
      </c>
      <c r="U33" s="348" t="s">
        <v>293</v>
      </c>
      <c r="V33" s="349">
        <v>117.8514922795307</v>
      </c>
      <c r="W33" s="359"/>
    </row>
    <row r="34" spans="11:23">
      <c r="K34" s="358"/>
      <c r="L34" s="294"/>
      <c r="M34" s="294"/>
      <c r="N34" s="294"/>
      <c r="O34" s="359"/>
      <c r="P34" s="294"/>
      <c r="Q34" s="294"/>
      <c r="R34" s="294"/>
      <c r="S34" s="358"/>
      <c r="T34" s="294"/>
      <c r="U34" s="294"/>
      <c r="V34" s="294">
        <v>115.22353828143621</v>
      </c>
      <c r="W34" s="359"/>
    </row>
    <row r="35" spans="11:23" ht="15.75" thickBot="1">
      <c r="K35" s="358"/>
      <c r="L35" s="294">
        <v>2050</v>
      </c>
      <c r="M35" s="294"/>
      <c r="N35" s="294"/>
      <c r="O35" s="359"/>
      <c r="P35" s="294"/>
      <c r="Q35" s="294"/>
      <c r="R35" s="294"/>
      <c r="S35" s="358"/>
      <c r="T35" s="294"/>
      <c r="U35" s="294"/>
      <c r="V35" s="294"/>
      <c r="W35" s="359"/>
    </row>
    <row r="36" spans="11:23" ht="15.75" thickTop="1">
      <c r="K36" s="358"/>
      <c r="L36" s="351" t="s">
        <v>273</v>
      </c>
      <c r="M36" s="352" t="s">
        <v>274</v>
      </c>
      <c r="N36" s="353" t="s">
        <v>275</v>
      </c>
      <c r="O36" s="359"/>
      <c r="P36" s="294"/>
      <c r="Q36" s="294"/>
      <c r="R36" s="294"/>
      <c r="S36" s="358"/>
      <c r="T36" s="294"/>
      <c r="U36" s="294"/>
      <c r="V36" s="294"/>
      <c r="W36" s="359"/>
    </row>
    <row r="37" spans="11:23" ht="15.75" thickBot="1">
      <c r="K37" s="358"/>
      <c r="L37" s="347" t="s">
        <v>277</v>
      </c>
      <c r="M37" s="348" t="s">
        <v>278</v>
      </c>
      <c r="N37" s="349">
        <v>68.984566289556128</v>
      </c>
      <c r="O37" s="359"/>
      <c r="P37" s="294"/>
      <c r="Q37" s="294"/>
      <c r="R37" s="294"/>
      <c r="S37" s="358"/>
      <c r="T37" s="294">
        <v>2050</v>
      </c>
      <c r="U37" s="294"/>
      <c r="V37" s="294"/>
      <c r="W37" s="359"/>
    </row>
    <row r="38" spans="11:23" ht="15.75" thickTop="1">
      <c r="K38" s="358"/>
      <c r="L38" s="347" t="s">
        <v>281</v>
      </c>
      <c r="M38" s="348" t="s">
        <v>282</v>
      </c>
      <c r="N38" s="349">
        <v>71.371715585684441</v>
      </c>
      <c r="O38" s="359"/>
      <c r="P38" s="294"/>
      <c r="Q38" s="294"/>
      <c r="R38" s="294"/>
      <c r="S38" s="358"/>
      <c r="T38" s="351" t="s">
        <v>273</v>
      </c>
      <c r="U38" s="352" t="s">
        <v>274</v>
      </c>
      <c r="V38" s="353" t="s">
        <v>275</v>
      </c>
      <c r="W38" s="359"/>
    </row>
    <row r="39" spans="11:23">
      <c r="K39" s="358"/>
      <c r="L39" s="347" t="s">
        <v>287</v>
      </c>
      <c r="M39" s="348" t="s">
        <v>288</v>
      </c>
      <c r="N39" s="349">
        <v>71.430841039739235</v>
      </c>
      <c r="O39" s="359"/>
      <c r="P39" s="294"/>
      <c r="Q39" s="294"/>
      <c r="R39" s="294"/>
      <c r="S39" s="358"/>
      <c r="T39" s="347" t="s">
        <v>277</v>
      </c>
      <c r="U39" s="348" t="s">
        <v>278</v>
      </c>
      <c r="V39" s="349">
        <v>89.260466023470713</v>
      </c>
      <c r="W39" s="359"/>
    </row>
    <row r="40" spans="11:23">
      <c r="K40" s="358"/>
      <c r="L40" s="347" t="s">
        <v>284</v>
      </c>
      <c r="M40" s="348" t="s">
        <v>285</v>
      </c>
      <c r="N40" s="349">
        <v>71.775373748088597</v>
      </c>
      <c r="O40" s="359"/>
      <c r="P40" s="294"/>
      <c r="Q40" s="294"/>
      <c r="R40" s="350"/>
      <c r="S40" s="360"/>
      <c r="T40" s="347" t="s">
        <v>281</v>
      </c>
      <c r="U40" s="348" t="s">
        <v>282</v>
      </c>
      <c r="V40" s="349">
        <v>92.655218150282138</v>
      </c>
      <c r="W40" s="359"/>
    </row>
    <row r="41" spans="11:23">
      <c r="K41" s="358"/>
      <c r="L41" s="347" t="s">
        <v>290</v>
      </c>
      <c r="M41" s="348" t="s">
        <v>291</v>
      </c>
      <c r="N41" s="349">
        <v>72.186657334661632</v>
      </c>
      <c r="O41" s="359"/>
      <c r="P41" s="294"/>
      <c r="Q41" s="294"/>
      <c r="R41" s="350"/>
      <c r="S41" s="360"/>
      <c r="T41" s="347" t="s">
        <v>284</v>
      </c>
      <c r="U41" s="348" t="s">
        <v>285</v>
      </c>
      <c r="V41" s="349">
        <v>92.921542715417857</v>
      </c>
      <c r="W41" s="359"/>
    </row>
    <row r="42" spans="11:23">
      <c r="K42" s="358"/>
      <c r="L42" s="347" t="s">
        <v>292</v>
      </c>
      <c r="M42" s="348" t="s">
        <v>293</v>
      </c>
      <c r="N42" s="349">
        <v>72.210657204277268</v>
      </c>
      <c r="O42" s="359"/>
      <c r="P42" s="294"/>
      <c r="Q42" s="294"/>
      <c r="R42" s="350"/>
      <c r="S42" s="360"/>
      <c r="T42" s="347" t="s">
        <v>287</v>
      </c>
      <c r="U42" s="348" t="s">
        <v>288</v>
      </c>
      <c r="V42" s="349">
        <v>93.119462145802018</v>
      </c>
      <c r="W42" s="359"/>
    </row>
    <row r="43" spans="11:23">
      <c r="K43" s="358"/>
      <c r="L43" s="294"/>
      <c r="M43" s="294"/>
      <c r="N43" s="354">
        <v>71.32663520033455</v>
      </c>
      <c r="O43" s="359"/>
      <c r="P43" s="294"/>
      <c r="Q43" s="294"/>
      <c r="R43" s="350"/>
      <c r="S43" s="360"/>
      <c r="T43" s="347" t="s">
        <v>290</v>
      </c>
      <c r="U43" s="348" t="s">
        <v>291</v>
      </c>
      <c r="V43" s="349">
        <v>94.090785113929428</v>
      </c>
      <c r="W43" s="359"/>
    </row>
    <row r="44" spans="11:23">
      <c r="K44" s="358"/>
      <c r="L44" s="294"/>
      <c r="M44" s="294"/>
      <c r="N44" s="294"/>
      <c r="O44" s="359"/>
      <c r="P44" s="294"/>
      <c r="Q44" s="294"/>
      <c r="R44" s="350"/>
      <c r="S44" s="360"/>
      <c r="T44" s="347" t="s">
        <v>292</v>
      </c>
      <c r="U44" s="348" t="s">
        <v>293</v>
      </c>
      <c r="V44" s="349">
        <v>94.348593528021468</v>
      </c>
      <c r="W44" s="359"/>
    </row>
    <row r="45" spans="11:23">
      <c r="K45" s="358"/>
      <c r="L45" s="294"/>
      <c r="M45" s="294"/>
      <c r="N45" s="294"/>
      <c r="O45" s="359"/>
      <c r="P45" s="294"/>
      <c r="Q45" s="294"/>
      <c r="R45" s="350"/>
      <c r="S45" s="360"/>
      <c r="T45" s="294"/>
      <c r="U45" s="294"/>
      <c r="V45" s="294">
        <v>92.732677946153942</v>
      </c>
      <c r="W45" s="359"/>
    </row>
    <row r="46" spans="11:23">
      <c r="K46" s="358"/>
      <c r="L46" s="294"/>
      <c r="M46" s="294"/>
      <c r="N46" s="294"/>
      <c r="O46" s="359"/>
      <c r="P46" s="294"/>
      <c r="Q46" s="294"/>
      <c r="R46" s="294"/>
      <c r="S46" s="358"/>
      <c r="T46" s="294"/>
      <c r="U46" s="294"/>
      <c r="V46" s="294"/>
      <c r="W46" s="359"/>
    </row>
    <row r="47" spans="11:23">
      <c r="K47" s="358"/>
      <c r="L47" s="294"/>
      <c r="M47" s="294"/>
      <c r="N47" s="294"/>
      <c r="O47" s="359"/>
      <c r="P47" s="294"/>
      <c r="Q47" s="294"/>
      <c r="R47" s="294"/>
      <c r="S47" s="358"/>
      <c r="T47" s="294"/>
      <c r="U47" s="294"/>
      <c r="V47" s="294"/>
      <c r="W47" s="359"/>
    </row>
    <row r="48" spans="11:23" ht="15.75" thickBot="1">
      <c r="K48" s="361"/>
      <c r="L48" s="362"/>
      <c r="M48" s="362"/>
      <c r="N48" s="362"/>
      <c r="O48" s="363"/>
      <c r="P48" s="294"/>
      <c r="Q48" s="294"/>
      <c r="R48" s="294"/>
      <c r="S48" s="361"/>
      <c r="T48" s="362"/>
      <c r="U48" s="362"/>
      <c r="V48" s="362"/>
      <c r="W48" s="363"/>
    </row>
  </sheetData>
  <conditionalFormatting sqref="N14:N19">
    <cfRule type="colorScale" priority="17">
      <colorScale>
        <cfvo type="percent" val="0"/>
        <cfvo type="percent" val="50"/>
        <cfvo type="percent" val="100"/>
        <color rgb="FF00B050"/>
        <color rgb="FFFFC000"/>
        <color rgb="FFC00000"/>
      </colorScale>
    </cfRule>
  </conditionalFormatting>
  <conditionalFormatting sqref="N20">
    <cfRule type="colorScale" priority="5">
      <colorScale>
        <cfvo type="percent" val="0"/>
        <cfvo type="percent" val="50"/>
        <cfvo type="percent" val="100"/>
        <color rgb="FF00B050"/>
        <color rgb="FFFFC000"/>
        <color rgb="FFC00000"/>
      </colorScale>
    </cfRule>
    <cfRule type="colorScale" priority="6">
      <colorScale>
        <cfvo type="percent" val="0"/>
        <cfvo type="percent" val="50"/>
        <cfvo type="percent" val="100"/>
        <color rgb="FF00B050"/>
        <color rgb="FFFFC000"/>
        <color rgb="FFC00000"/>
      </colorScale>
    </cfRule>
  </conditionalFormatting>
  <conditionalFormatting sqref="N26:N31 N33 N35">
    <cfRule type="colorScale" priority="18">
      <colorScale>
        <cfvo type="percent" val="0"/>
        <cfvo type="percent" val="50"/>
        <cfvo type="percent" val="100"/>
        <color rgb="FF00B050"/>
        <color rgb="FFFFC000"/>
        <color rgb="FFC00000"/>
      </colorScale>
    </cfRule>
  </conditionalFormatting>
  <conditionalFormatting sqref="N32">
    <cfRule type="colorScale" priority="3">
      <colorScale>
        <cfvo type="percent" val="0"/>
        <cfvo type="percent" val="50"/>
        <cfvo type="percent" val="100"/>
        <color rgb="FF00B050"/>
        <color rgb="FFFFC000"/>
        <color rgb="FFC00000"/>
      </colorScale>
    </cfRule>
    <cfRule type="colorScale" priority="4">
      <colorScale>
        <cfvo type="percent" val="0"/>
        <cfvo type="percent" val="50"/>
        <cfvo type="percent" val="100"/>
        <color rgb="FF00B050"/>
        <color rgb="FFFFC000"/>
        <color rgb="FFC00000"/>
      </colorScale>
    </cfRule>
  </conditionalFormatting>
  <conditionalFormatting sqref="N37:N42">
    <cfRule type="colorScale" priority="19">
      <colorScale>
        <cfvo type="percent" val="0"/>
        <cfvo type="percent" val="50"/>
        <cfvo type="percent" val="100"/>
        <color rgb="FF00B050"/>
        <color rgb="FFFFC000"/>
        <color rgb="FFC00000"/>
      </colorScale>
    </cfRule>
  </conditionalFormatting>
  <conditionalFormatting sqref="N43">
    <cfRule type="colorScale" priority="1">
      <colorScale>
        <cfvo type="percent" val="0"/>
        <cfvo type="percent" val="50"/>
        <cfvo type="percent" val="100"/>
        <color rgb="FF00B050"/>
        <color rgb="FFFFC000"/>
        <color rgb="FFC00000"/>
      </colorScale>
    </cfRule>
    <cfRule type="colorScale" priority="2">
      <colorScale>
        <cfvo type="percent" val="0"/>
        <cfvo type="percent" val="50"/>
        <cfvo type="percent" val="100"/>
        <color rgb="FF00B050"/>
        <color rgb="FFFFC000"/>
        <color rgb="FFC00000"/>
      </colorScale>
    </cfRule>
  </conditionalFormatting>
  <conditionalFormatting sqref="R28:R37">
    <cfRule type="colorScale" priority="16">
      <colorScale>
        <cfvo type="percent" val="0"/>
        <cfvo type="percent" val="50"/>
        <cfvo type="percent" val="100"/>
        <color rgb="FF00B050"/>
        <color rgb="FFFFC000"/>
        <color rgb="FFC00000"/>
      </colorScale>
    </cfRule>
  </conditionalFormatting>
  <conditionalFormatting sqref="R40:R48">
    <cfRule type="colorScale" priority="11">
      <colorScale>
        <cfvo type="percent" val="0"/>
        <cfvo type="percent" val="50"/>
        <cfvo type="percent" val="100"/>
        <color rgb="FF00B050"/>
        <color rgb="FFFFC000"/>
        <color rgb="FFC00000"/>
      </colorScale>
    </cfRule>
  </conditionalFormatting>
  <conditionalFormatting sqref="S40:S48">
    <cfRule type="colorScale" priority="10">
      <colorScale>
        <cfvo type="min"/>
        <cfvo type="num" val="0"/>
        <cfvo type="max"/>
        <color rgb="FF002060"/>
        <color rgb="FFFFFFFF"/>
        <color rgb="FFFF0000"/>
      </colorScale>
    </cfRule>
  </conditionalFormatting>
  <conditionalFormatting sqref="V13 N14:N20 V16:V23 N26:N33 V28:V36 N35 N37:N43 V39:V45 V48">
    <cfRule type="containsErrors" dxfId="0" priority="13">
      <formula>ISERROR(N13)</formula>
    </cfRule>
  </conditionalFormatting>
  <conditionalFormatting sqref="V16:V23 V48">
    <cfRule type="colorScale" priority="12">
      <colorScale>
        <cfvo type="percent" val="0"/>
        <cfvo type="percent" val="50"/>
        <cfvo type="percent" val="100"/>
        <color rgb="FF00B050"/>
        <color rgb="FFFFC000"/>
        <color rgb="FFC00000"/>
      </colorScale>
    </cfRule>
  </conditionalFormatting>
  <conditionalFormatting sqref="V28:V36 V13">
    <cfRule type="colorScale" priority="15">
      <colorScale>
        <cfvo type="percent" val="0"/>
        <cfvo type="percent" val="50"/>
        <cfvo type="percent" val="100"/>
        <color rgb="FF00B050"/>
        <color rgb="FFFFC000"/>
        <color rgb="FFC00000"/>
      </colorScale>
    </cfRule>
  </conditionalFormatting>
  <conditionalFormatting sqref="V34">
    <cfRule type="colorScale" priority="9">
      <colorScale>
        <cfvo type="percent" val="0"/>
        <cfvo type="percent" val="50"/>
        <cfvo type="percent" val="100"/>
        <color rgb="FF00B050"/>
        <color rgb="FFFFC000"/>
        <color rgb="FFC00000"/>
      </colorScale>
    </cfRule>
  </conditionalFormatting>
  <conditionalFormatting sqref="V39:V44">
    <cfRule type="colorScale" priority="14">
      <colorScale>
        <cfvo type="percent" val="0"/>
        <cfvo type="percent" val="50"/>
        <cfvo type="percent" val="100"/>
        <color rgb="FF00B050"/>
        <color rgb="FFFFC000"/>
        <color rgb="FFC00000"/>
      </colorScale>
    </cfRule>
  </conditionalFormatting>
  <conditionalFormatting sqref="V45">
    <cfRule type="colorScale" priority="7">
      <colorScale>
        <cfvo type="percent" val="0"/>
        <cfvo type="percent" val="50"/>
        <cfvo type="percent" val="100"/>
        <color rgb="FF00B050"/>
        <color rgb="FFFFC000"/>
        <color rgb="FFC00000"/>
      </colorScale>
    </cfRule>
    <cfRule type="colorScale" priority="8">
      <colorScale>
        <cfvo type="percent" val="0"/>
        <cfvo type="percent" val="50"/>
        <cfvo type="percent" val="100"/>
        <color rgb="FF00B050"/>
        <color rgb="FFFFC000"/>
        <color rgb="FFC00000"/>
      </colorScale>
    </cfRule>
  </conditionalFormatting>
  <pageMargins left="0.7" right="0.7" top="0.75" bottom="0.75" header="0.3" footer="0.3"/>
  <pageSetup paperSize="9" orientation="portrait" r:id="rId1"/>
  <headerFooter>
    <oddFooter>&amp;C_x000D_&amp;1#&amp;"Calibri"&amp;10&amp;K000000 ISC - Uso INTERNO / INTERNAL Use</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G99"/>
  <sheetViews>
    <sheetView workbookViewId="0">
      <selection activeCell="C35" sqref="C35"/>
    </sheetView>
  </sheetViews>
  <sheetFormatPr defaultColWidth="8.7109375" defaultRowHeight="15"/>
  <cols>
    <col min="1" max="1" width="64.140625" customWidth="1"/>
    <col min="2" max="2" width="14" bestFit="1" customWidth="1"/>
    <col min="7" max="7" width="8.7109375" customWidth="1"/>
    <col min="14" max="14" width="41.85546875" bestFit="1" customWidth="1"/>
    <col min="18" max="18" width="11.42578125" bestFit="1" customWidth="1"/>
  </cols>
  <sheetData>
    <row r="1" spans="1:25">
      <c r="D1">
        <f>D9*0.84*3.6</f>
        <v>28.727999999999998</v>
      </c>
      <c r="H1" t="s">
        <v>294</v>
      </c>
    </row>
    <row r="2" spans="1:25">
      <c r="A2" s="158" t="s">
        <v>295</v>
      </c>
      <c r="K2" t="s">
        <v>296</v>
      </c>
      <c r="L2" t="s">
        <v>297</v>
      </c>
      <c r="M2" t="s">
        <v>298</v>
      </c>
    </row>
    <row r="3" spans="1:25">
      <c r="A3" t="s">
        <v>299</v>
      </c>
      <c r="B3" t="s">
        <v>219</v>
      </c>
      <c r="C3">
        <v>0.84</v>
      </c>
      <c r="D3" t="s">
        <v>300</v>
      </c>
    </row>
    <row r="4" spans="1:25">
      <c r="W4">
        <v>6.3</v>
      </c>
      <c r="X4">
        <v>3.6</v>
      </c>
      <c r="Y4">
        <f>X4*W4</f>
        <v>22.68</v>
      </c>
    </row>
    <row r="5" spans="1:25" ht="14.45" customHeight="1">
      <c r="C5" s="136"/>
      <c r="D5" s="136"/>
      <c r="E5" s="624" t="s">
        <v>301</v>
      </c>
      <c r="F5" s="624"/>
      <c r="G5" s="624"/>
      <c r="H5" s="625" t="s">
        <v>302</v>
      </c>
      <c r="I5" s="625"/>
      <c r="J5" s="625"/>
      <c r="K5" s="626" t="s">
        <v>303</v>
      </c>
      <c r="L5" s="626"/>
      <c r="M5" s="626"/>
      <c r="R5" t="s">
        <v>233</v>
      </c>
      <c r="S5" t="s">
        <v>304</v>
      </c>
    </row>
    <row r="6" spans="1:25">
      <c r="C6" s="136">
        <v>2010</v>
      </c>
      <c r="D6" s="136">
        <v>2021</v>
      </c>
      <c r="E6" s="150">
        <v>2030</v>
      </c>
      <c r="F6" s="150">
        <v>2040</v>
      </c>
      <c r="G6" s="150">
        <v>2050</v>
      </c>
      <c r="H6" s="151">
        <v>2030</v>
      </c>
      <c r="I6" s="151">
        <v>2040</v>
      </c>
      <c r="J6" s="151">
        <v>2050</v>
      </c>
      <c r="K6" s="152">
        <v>2030</v>
      </c>
      <c r="L6" s="152">
        <v>2040</v>
      </c>
      <c r="M6" s="152">
        <v>2050</v>
      </c>
    </row>
    <row r="7" spans="1:25">
      <c r="A7" t="s">
        <v>244</v>
      </c>
      <c r="B7" t="s">
        <v>305</v>
      </c>
      <c r="E7" s="147">
        <v>140</v>
      </c>
      <c r="F7" s="147">
        <v>205</v>
      </c>
      <c r="G7" s="147">
        <v>250</v>
      </c>
      <c r="H7" s="148">
        <v>135</v>
      </c>
      <c r="I7" s="148">
        <v>175</v>
      </c>
      <c r="J7" s="148">
        <v>200</v>
      </c>
      <c r="K7" s="149">
        <v>90</v>
      </c>
      <c r="L7" s="149">
        <v>98</v>
      </c>
      <c r="M7" s="149">
        <v>113</v>
      </c>
      <c r="U7">
        <f>1/0.277</f>
        <v>3.6101083032490973</v>
      </c>
    </row>
    <row r="8" spans="1:25">
      <c r="A8" t="s">
        <v>306</v>
      </c>
      <c r="B8" t="s">
        <v>307</v>
      </c>
      <c r="C8">
        <v>96</v>
      </c>
      <c r="D8">
        <v>69</v>
      </c>
      <c r="E8" s="147">
        <v>35</v>
      </c>
      <c r="F8" s="147"/>
      <c r="G8" s="147">
        <v>24</v>
      </c>
      <c r="H8" s="148">
        <v>64</v>
      </c>
      <c r="I8" s="148"/>
      <c r="J8" s="148">
        <v>60</v>
      </c>
      <c r="K8" s="149">
        <v>82</v>
      </c>
      <c r="L8" s="149"/>
      <c r="M8" s="149">
        <v>95</v>
      </c>
      <c r="N8">
        <f>18*0.84/3.6</f>
        <v>4.1999999999999993</v>
      </c>
      <c r="R8" t="s">
        <v>308</v>
      </c>
      <c r="S8">
        <v>5.86</v>
      </c>
      <c r="T8" t="s">
        <v>309</v>
      </c>
    </row>
    <row r="9" spans="1:25">
      <c r="A9" t="s">
        <v>310</v>
      </c>
      <c r="B9" t="s">
        <v>311</v>
      </c>
      <c r="C9">
        <v>9</v>
      </c>
      <c r="D9">
        <v>9.5</v>
      </c>
      <c r="E9" s="147">
        <v>4.5999999999999996</v>
      </c>
      <c r="F9" s="147"/>
      <c r="G9" s="147">
        <v>3.8</v>
      </c>
      <c r="H9" s="148">
        <v>7.9</v>
      </c>
      <c r="I9" s="148"/>
      <c r="J9" s="148">
        <v>6.3</v>
      </c>
      <c r="K9" s="149">
        <v>8.5</v>
      </c>
      <c r="L9" s="149"/>
      <c r="M9" s="149">
        <v>9.1999999999999993</v>
      </c>
      <c r="R9" t="s">
        <v>312</v>
      </c>
      <c r="S9">
        <v>1.0550999999999999</v>
      </c>
      <c r="T9" t="s">
        <v>309</v>
      </c>
      <c r="U9" t="s">
        <v>313</v>
      </c>
    </row>
    <row r="10" spans="1:25">
      <c r="A10" t="s">
        <v>314</v>
      </c>
      <c r="B10" t="s">
        <v>305</v>
      </c>
      <c r="C10">
        <v>113</v>
      </c>
      <c r="D10">
        <v>120</v>
      </c>
      <c r="E10" s="147">
        <v>52</v>
      </c>
      <c r="F10" s="147"/>
      <c r="G10" s="147">
        <v>42</v>
      </c>
      <c r="H10" s="148">
        <v>62</v>
      </c>
      <c r="I10" s="148"/>
      <c r="J10" s="148">
        <v>53</v>
      </c>
      <c r="K10" s="149">
        <v>60</v>
      </c>
      <c r="L10" s="149"/>
      <c r="M10" s="149">
        <v>64</v>
      </c>
      <c r="R10" t="s">
        <v>315</v>
      </c>
      <c r="S10">
        <v>29.31</v>
      </c>
      <c r="T10" t="s">
        <v>309</v>
      </c>
    </row>
    <row r="11" spans="1:25">
      <c r="A11" t="s">
        <v>4</v>
      </c>
      <c r="B11" t="s">
        <v>316</v>
      </c>
      <c r="E11" s="147">
        <v>35</v>
      </c>
      <c r="F11" s="147">
        <v>35</v>
      </c>
      <c r="G11" s="147">
        <v>35</v>
      </c>
      <c r="H11" s="148">
        <v>35</v>
      </c>
      <c r="I11" s="148">
        <v>35</v>
      </c>
      <c r="J11" s="148">
        <v>35</v>
      </c>
      <c r="K11" s="149">
        <v>35</v>
      </c>
      <c r="L11" s="149">
        <v>35</v>
      </c>
      <c r="M11" s="149">
        <v>35</v>
      </c>
      <c r="N11" s="291" t="s">
        <v>317</v>
      </c>
      <c r="R11" t="s">
        <v>318</v>
      </c>
      <c r="S11">
        <v>3.6</v>
      </c>
      <c r="T11" t="s">
        <v>309</v>
      </c>
    </row>
    <row r="12" spans="1:25">
      <c r="A12" t="s">
        <v>319</v>
      </c>
      <c r="B12" t="s">
        <v>320</v>
      </c>
      <c r="D12">
        <v>24</v>
      </c>
      <c r="E12" s="147">
        <v>15</v>
      </c>
      <c r="F12" s="147">
        <v>14</v>
      </c>
      <c r="G12" s="147">
        <v>14</v>
      </c>
      <c r="H12" s="148">
        <v>21</v>
      </c>
      <c r="I12" s="148">
        <v>18</v>
      </c>
      <c r="J12" s="148">
        <v>18</v>
      </c>
      <c r="K12" s="149">
        <v>21</v>
      </c>
      <c r="L12" s="149">
        <v>21</v>
      </c>
      <c r="M12" s="149">
        <v>22</v>
      </c>
      <c r="N12" s="291"/>
    </row>
    <row r="13" spans="1:25">
      <c r="A13" t="s">
        <v>321</v>
      </c>
      <c r="B13" t="s">
        <v>320</v>
      </c>
      <c r="D13">
        <v>78</v>
      </c>
      <c r="E13" s="147">
        <v>40</v>
      </c>
      <c r="F13" s="147">
        <v>34</v>
      </c>
      <c r="G13" s="147">
        <v>31</v>
      </c>
      <c r="H13" s="148">
        <v>44</v>
      </c>
      <c r="I13" s="148">
        <v>38</v>
      </c>
      <c r="J13" s="148">
        <v>35</v>
      </c>
      <c r="K13" s="149">
        <v>48</v>
      </c>
      <c r="L13" s="149">
        <v>42</v>
      </c>
      <c r="M13" s="149">
        <v>39</v>
      </c>
      <c r="N13" s="291"/>
    </row>
    <row r="14" spans="1:25">
      <c r="A14" t="s">
        <v>322</v>
      </c>
      <c r="B14" t="s">
        <v>320</v>
      </c>
      <c r="D14">
        <v>58</v>
      </c>
      <c r="E14" s="147">
        <v>30</v>
      </c>
      <c r="F14" s="147">
        <v>25</v>
      </c>
      <c r="G14" s="147">
        <v>22</v>
      </c>
      <c r="H14" s="148">
        <v>28</v>
      </c>
      <c r="I14" s="148">
        <v>23</v>
      </c>
      <c r="J14" s="148">
        <v>21</v>
      </c>
      <c r="K14" s="149">
        <v>32</v>
      </c>
      <c r="L14" s="149">
        <v>27</v>
      </c>
      <c r="M14" s="149">
        <v>25</v>
      </c>
      <c r="N14" s="291"/>
    </row>
    <row r="15" spans="1:25">
      <c r="S15">
        <f>6/S11</f>
        <v>1.6666666666666665</v>
      </c>
    </row>
    <row r="16" spans="1:25" ht="14.45" customHeight="1">
      <c r="C16" s="136"/>
      <c r="D16" s="136"/>
      <c r="E16" s="627" t="s">
        <v>301</v>
      </c>
      <c r="F16" s="627"/>
      <c r="G16" s="627"/>
      <c r="H16" s="627" t="s">
        <v>302</v>
      </c>
      <c r="I16" s="627"/>
      <c r="J16" s="627"/>
      <c r="K16" s="627" t="s">
        <v>303</v>
      </c>
      <c r="L16" s="627"/>
      <c r="M16" s="627"/>
    </row>
    <row r="17" spans="1:25">
      <c r="C17" s="136">
        <v>2010</v>
      </c>
      <c r="D17" s="136">
        <v>2021</v>
      </c>
      <c r="E17" s="136">
        <v>2030</v>
      </c>
      <c r="F17" s="136">
        <v>2040</v>
      </c>
      <c r="G17" s="136">
        <v>2050</v>
      </c>
      <c r="H17" s="136">
        <v>2030</v>
      </c>
      <c r="I17" s="136">
        <v>2040</v>
      </c>
      <c r="J17" s="136">
        <v>2050</v>
      </c>
      <c r="K17" s="136">
        <v>2030</v>
      </c>
      <c r="L17" s="136">
        <v>2040</v>
      </c>
      <c r="M17" s="136">
        <v>2050</v>
      </c>
    </row>
    <row r="18" spans="1:25">
      <c r="A18" t="s">
        <v>244</v>
      </c>
      <c r="B18" t="s">
        <v>323</v>
      </c>
      <c r="E18" s="146">
        <f>E7*$C$3</f>
        <v>117.6</v>
      </c>
      <c r="F18" s="146">
        <f t="shared" ref="F18:M18" si="0">F7*$C$3</f>
        <v>172.2</v>
      </c>
      <c r="G18" s="146">
        <f t="shared" si="0"/>
        <v>210</v>
      </c>
      <c r="H18" s="146">
        <f t="shared" si="0"/>
        <v>113.39999999999999</v>
      </c>
      <c r="I18" s="146">
        <f t="shared" si="0"/>
        <v>147</v>
      </c>
      <c r="J18" s="146">
        <f t="shared" si="0"/>
        <v>168</v>
      </c>
      <c r="K18" s="146">
        <f t="shared" si="0"/>
        <v>75.599999999999994</v>
      </c>
      <c r="L18" s="146">
        <f t="shared" si="0"/>
        <v>82.32</v>
      </c>
      <c r="M18" s="146">
        <f t="shared" si="0"/>
        <v>94.92</v>
      </c>
    </row>
    <row r="19" spans="1:25">
      <c r="A19" t="s">
        <v>18</v>
      </c>
      <c r="B19" t="s">
        <v>324</v>
      </c>
      <c r="E19" s="146"/>
      <c r="F19" s="146"/>
      <c r="G19" s="146"/>
      <c r="H19" s="76">
        <f>H8*$C$3/$S$8</f>
        <v>9.1740614334470987</v>
      </c>
      <c r="I19" s="146"/>
      <c r="J19" s="76">
        <f>J8*$C$3/$S$8</f>
        <v>8.6006825938566553</v>
      </c>
      <c r="K19" s="146"/>
      <c r="L19" s="146"/>
      <c r="M19" s="146"/>
    </row>
    <row r="20" spans="1:25">
      <c r="A20" s="309" t="s">
        <v>325</v>
      </c>
      <c r="B20" s="309" t="s">
        <v>324</v>
      </c>
      <c r="C20" s="310">
        <f t="shared" ref="C20:D20" si="1">C8*$C$3/$S$8*1.28</f>
        <v>17.614197952218429</v>
      </c>
      <c r="D20" s="310">
        <f t="shared" si="1"/>
        <v>12.660204778156997</v>
      </c>
      <c r="E20" s="310">
        <f>E8*$C$3/$S$8*1.28</f>
        <v>6.4218430034129685</v>
      </c>
      <c r="F20" s="310"/>
      <c r="G20" s="310">
        <f t="shared" ref="G20:M20" si="2">G8*$C$3/$S$8*1.28</f>
        <v>4.4035494880546073</v>
      </c>
      <c r="H20" s="310">
        <f t="shared" si="2"/>
        <v>11.742798634812287</v>
      </c>
      <c r="I20" s="310"/>
      <c r="J20" s="310">
        <f t="shared" si="2"/>
        <v>11.008873720136519</v>
      </c>
      <c r="K20" s="310">
        <f>K8*$C$3/$S$8*1.28</f>
        <v>15.045460750853239</v>
      </c>
      <c r="L20" s="310"/>
      <c r="M20" s="310">
        <f t="shared" si="2"/>
        <v>17.430716723549487</v>
      </c>
    </row>
    <row r="21" spans="1:25">
      <c r="A21" s="309" t="s">
        <v>326</v>
      </c>
      <c r="B21" s="309" t="s">
        <v>324</v>
      </c>
      <c r="C21" s="310">
        <f>C8*$C$3/$S$8*1.05</f>
        <v>14.449146757679181</v>
      </c>
      <c r="D21" s="310">
        <f>D8*$C$3/$S$8*1.05</f>
        <v>10.385324232081912</v>
      </c>
      <c r="E21" s="310">
        <f>E8*$C$3/$S$8*1.05</f>
        <v>5.2679180887372015</v>
      </c>
      <c r="F21" s="309"/>
      <c r="G21" s="310">
        <f>G8*$C$3/$S$8*1.05</f>
        <v>3.6122866894197951</v>
      </c>
      <c r="H21" s="310">
        <f>H8*$C$3/$S$8*1.05</f>
        <v>9.6327645051194537</v>
      </c>
      <c r="I21" s="309"/>
      <c r="J21" s="310">
        <f>J8*$C$3/$S$8*1.05</f>
        <v>9.0307167235494887</v>
      </c>
      <c r="K21" s="310">
        <f>K8*$C$3/$S$8*1.05</f>
        <v>12.3419795221843</v>
      </c>
      <c r="L21" s="309"/>
      <c r="M21" s="310">
        <f>M8*$C$3/$S$8*1.05</f>
        <v>14.298634812286689</v>
      </c>
    </row>
    <row r="22" spans="1:25">
      <c r="A22" t="s">
        <v>310</v>
      </c>
      <c r="B22" t="s">
        <v>324</v>
      </c>
      <c r="C22" s="76">
        <f t="shared" ref="C22:D22" si="3">C9*$C$3/$S$9</f>
        <v>7.1651976116007958</v>
      </c>
      <c r="D22" s="76">
        <f t="shared" si="3"/>
        <v>7.5632641455786178</v>
      </c>
      <c r="E22" s="76">
        <f>E9*$C$3/$S$9</f>
        <v>3.6622121125959621</v>
      </c>
      <c r="F22" s="76"/>
      <c r="G22" s="76">
        <f t="shared" ref="G22:M22" si="4">G9*$C$3/$S$9</f>
        <v>3.025305658231447</v>
      </c>
      <c r="H22" s="76">
        <f>H9*$C$3/$S$9</f>
        <v>6.2894512368495885</v>
      </c>
      <c r="I22" s="76"/>
      <c r="J22" s="76">
        <f t="shared" si="4"/>
        <v>5.0156383281205574</v>
      </c>
      <c r="K22" s="76">
        <f t="shared" si="4"/>
        <v>6.7671310776229747</v>
      </c>
      <c r="L22" s="76"/>
      <c r="M22" s="76">
        <f t="shared" si="4"/>
        <v>7.3244242251919243</v>
      </c>
      <c r="N22">
        <f>E22*3.6</f>
        <v>13.183963605345465</v>
      </c>
    </row>
    <row r="23" spans="1:25">
      <c r="A23" t="s">
        <v>314</v>
      </c>
      <c r="B23" t="s">
        <v>324</v>
      </c>
      <c r="C23" s="76">
        <f t="shared" ref="C23:D23" si="5">C10*$C$3/$S$10</f>
        <v>3.2384851586489254</v>
      </c>
      <c r="D23" s="76">
        <f t="shared" si="5"/>
        <v>3.4390992835209828</v>
      </c>
      <c r="E23" s="76">
        <f>E10*$C$3/$S$10</f>
        <v>1.4902763561924259</v>
      </c>
      <c r="G23" s="76">
        <f t="shared" ref="G23:H23" si="6">G10*$C$3/$S$10</f>
        <v>1.2036847492323439</v>
      </c>
      <c r="H23" s="76">
        <f t="shared" si="6"/>
        <v>1.7768679631525077</v>
      </c>
      <c r="J23" s="76">
        <f t="shared" ref="J23:K23" si="7">J10*$C$3/$S$10</f>
        <v>1.518935516888434</v>
      </c>
      <c r="K23" s="76">
        <f t="shared" si="7"/>
        <v>1.7195496417604914</v>
      </c>
      <c r="M23" s="76">
        <f>M10*$C$3/$S$10</f>
        <v>1.834186284544524</v>
      </c>
      <c r="R23" s="154" t="s">
        <v>327</v>
      </c>
      <c r="S23" s="153">
        <v>0.33</v>
      </c>
      <c r="U23" s="154" t="s">
        <v>328</v>
      </c>
      <c r="V23" s="7">
        <v>9</v>
      </c>
      <c r="W23" t="s">
        <v>329</v>
      </c>
    </row>
    <row r="24" spans="1:25">
      <c r="A24" t="s">
        <v>4</v>
      </c>
      <c r="B24" t="s">
        <v>324</v>
      </c>
      <c r="E24" s="310">
        <f>Z46*$C$3/$S$11</f>
        <v>1.6808484848484848</v>
      </c>
    </row>
    <row r="25" spans="1:25">
      <c r="A25" t="s">
        <v>319</v>
      </c>
      <c r="B25" t="s">
        <v>324</v>
      </c>
      <c r="E25" s="146">
        <f t="shared" ref="E25:H27" si="8">E12*$C$3</f>
        <v>12.6</v>
      </c>
      <c r="F25" s="146">
        <f t="shared" si="8"/>
        <v>11.76</v>
      </c>
      <c r="G25" s="146">
        <f t="shared" si="8"/>
        <v>11.76</v>
      </c>
      <c r="H25" s="458">
        <f t="shared" si="8"/>
        <v>17.64</v>
      </c>
      <c r="I25" s="458">
        <f t="shared" ref="I25:M25" si="9">I12*$C$3</f>
        <v>15.12</v>
      </c>
      <c r="J25" s="458">
        <f t="shared" si="9"/>
        <v>15.12</v>
      </c>
      <c r="K25" s="146">
        <f t="shared" si="9"/>
        <v>17.64</v>
      </c>
      <c r="L25" s="146">
        <f t="shared" si="9"/>
        <v>17.64</v>
      </c>
      <c r="M25" s="146">
        <f t="shared" si="9"/>
        <v>18.48</v>
      </c>
    </row>
    <row r="26" spans="1:25" ht="20.25" customHeight="1">
      <c r="A26" t="s">
        <v>321</v>
      </c>
      <c r="B26" t="s">
        <v>324</v>
      </c>
      <c r="E26" s="146">
        <f t="shared" si="8"/>
        <v>33.6</v>
      </c>
      <c r="F26" s="146">
        <f t="shared" si="8"/>
        <v>28.56</v>
      </c>
      <c r="G26" s="146">
        <f t="shared" si="8"/>
        <v>26.04</v>
      </c>
      <c r="H26" s="458">
        <f>H13*$C$3</f>
        <v>36.96</v>
      </c>
      <c r="I26" s="458">
        <f t="shared" ref="I26:M26" si="10">I13*$C$3</f>
        <v>31.919999999999998</v>
      </c>
      <c r="J26" s="458">
        <f t="shared" si="10"/>
        <v>29.4</v>
      </c>
      <c r="K26" s="146">
        <f t="shared" si="10"/>
        <v>40.32</v>
      </c>
      <c r="L26" s="146">
        <f t="shared" si="10"/>
        <v>35.28</v>
      </c>
      <c r="M26" s="146">
        <f t="shared" si="10"/>
        <v>32.76</v>
      </c>
    </row>
    <row r="27" spans="1:25" ht="18" customHeight="1">
      <c r="A27" t="s">
        <v>322</v>
      </c>
      <c r="B27" t="s">
        <v>324</v>
      </c>
      <c r="E27" s="146">
        <f t="shared" si="8"/>
        <v>25.2</v>
      </c>
      <c r="F27" s="146">
        <f t="shared" si="8"/>
        <v>21</v>
      </c>
      <c r="G27" s="146">
        <f t="shared" si="8"/>
        <v>18.48</v>
      </c>
      <c r="H27" s="458">
        <f t="shared" si="8"/>
        <v>23.52</v>
      </c>
      <c r="I27" s="458">
        <f t="shared" ref="I27:M27" si="11">I14*$C$3</f>
        <v>19.32</v>
      </c>
      <c r="J27" s="458">
        <f t="shared" si="11"/>
        <v>17.64</v>
      </c>
      <c r="K27" s="146">
        <f t="shared" si="11"/>
        <v>26.88</v>
      </c>
      <c r="L27" s="146">
        <f t="shared" si="11"/>
        <v>22.68</v>
      </c>
      <c r="M27" s="146">
        <f t="shared" si="11"/>
        <v>21</v>
      </c>
    </row>
    <row r="28" spans="1:25">
      <c r="G28" t="s">
        <v>330</v>
      </c>
      <c r="H28">
        <v>0.3</v>
      </c>
      <c r="I28">
        <v>0.45</v>
      </c>
      <c r="J28">
        <v>0.5</v>
      </c>
    </row>
    <row r="29" spans="1:25">
      <c r="G29" t="s">
        <v>331</v>
      </c>
      <c r="H29">
        <f>1-H28</f>
        <v>0.7</v>
      </c>
      <c r="I29">
        <f t="shared" ref="I29:J29" si="12">1-I28</f>
        <v>0.55000000000000004</v>
      </c>
      <c r="J29">
        <f t="shared" si="12"/>
        <v>0.5</v>
      </c>
    </row>
    <row r="30" spans="1:25">
      <c r="G30" t="s">
        <v>332</v>
      </c>
      <c r="H30">
        <f>H26*H28+H27*H29</f>
        <v>27.552</v>
      </c>
      <c r="I30">
        <f t="shared" ref="I30:J30" si="13">I26*I28+I27*I29</f>
        <v>24.990000000000002</v>
      </c>
      <c r="J30">
        <f t="shared" si="13"/>
        <v>23.52</v>
      </c>
    </row>
    <row r="31" spans="1:25">
      <c r="Q31" t="s">
        <v>117</v>
      </c>
      <c r="Y31" s="75" t="s">
        <v>333</v>
      </c>
    </row>
    <row r="32" spans="1:25" ht="15.75" thickBot="1">
      <c r="A32" t="s">
        <v>334</v>
      </c>
    </row>
    <row r="33" spans="25:33" ht="15.75" thickBot="1">
      <c r="Y33" s="295" t="s">
        <v>63</v>
      </c>
      <c r="Z33" s="296"/>
      <c r="AA33" s="296"/>
      <c r="AB33" s="311"/>
      <c r="AC33" s="628" t="s">
        <v>335</v>
      </c>
      <c r="AD33" s="629"/>
      <c r="AE33" s="629"/>
      <c r="AF33" s="629"/>
      <c r="AG33" s="297"/>
    </row>
    <row r="34" spans="25:33" ht="65.25" thickBot="1">
      <c r="Y34" s="298" t="s">
        <v>200</v>
      </c>
      <c r="Z34" s="299" t="s">
        <v>4</v>
      </c>
      <c r="AA34" s="299" t="s">
        <v>336</v>
      </c>
      <c r="AB34" s="299" t="s">
        <v>337</v>
      </c>
      <c r="AC34" s="299" t="s">
        <v>338</v>
      </c>
      <c r="AD34" s="299" t="s">
        <v>4</v>
      </c>
      <c r="AE34" s="299" t="s">
        <v>336</v>
      </c>
      <c r="AF34" s="299" t="s">
        <v>337</v>
      </c>
      <c r="AG34" s="299" t="s">
        <v>338</v>
      </c>
    </row>
    <row r="35" spans="25:33" ht="16.5" thickTop="1" thickBot="1">
      <c r="Y35" s="300">
        <v>2011</v>
      </c>
      <c r="Z35" s="306">
        <v>7.01</v>
      </c>
      <c r="AA35" s="301">
        <v>27.08</v>
      </c>
      <c r="AB35" s="301" t="s">
        <v>339</v>
      </c>
      <c r="AC35" s="301">
        <v>38.799999999999997</v>
      </c>
      <c r="AD35" s="301">
        <v>24.7</v>
      </c>
      <c r="AE35" s="301">
        <v>35.090000000000003</v>
      </c>
      <c r="AF35" s="301">
        <v>8.8800000000000008</v>
      </c>
      <c r="AG35" s="301">
        <v>44.54</v>
      </c>
    </row>
    <row r="36" spans="25:33" ht="15.75" thickBot="1">
      <c r="Y36" s="302">
        <v>2012</v>
      </c>
      <c r="Z36" s="307">
        <v>7.61</v>
      </c>
      <c r="AA36" s="303">
        <v>28.34</v>
      </c>
      <c r="AB36" s="303" t="s">
        <v>339</v>
      </c>
      <c r="AC36" s="303">
        <v>30.45</v>
      </c>
      <c r="AD36" s="303">
        <v>27.42</v>
      </c>
      <c r="AE36" s="303">
        <v>37.200000000000003</v>
      </c>
      <c r="AF36" s="303">
        <v>11.34</v>
      </c>
      <c r="AG36" s="303">
        <v>35.67</v>
      </c>
    </row>
    <row r="37" spans="25:33" ht="15.75" thickBot="1">
      <c r="Y37" s="302">
        <v>2013</v>
      </c>
      <c r="Z37" s="307">
        <v>8.14</v>
      </c>
      <c r="AA37" s="303">
        <v>28.94</v>
      </c>
      <c r="AB37" s="303" t="s">
        <v>339</v>
      </c>
      <c r="AC37" s="303">
        <v>32.56</v>
      </c>
      <c r="AD37" s="303">
        <v>27.29</v>
      </c>
      <c r="AE37" s="303">
        <v>37.92</v>
      </c>
      <c r="AF37" s="303">
        <v>10.88</v>
      </c>
      <c r="AG37" s="303">
        <v>37.92</v>
      </c>
    </row>
    <row r="38" spans="25:33" ht="15.75" thickBot="1">
      <c r="Y38" s="302">
        <v>2014</v>
      </c>
      <c r="Z38" s="307">
        <v>7.71</v>
      </c>
      <c r="AA38" s="303">
        <v>29.39</v>
      </c>
      <c r="AB38" s="303" t="s">
        <v>339</v>
      </c>
      <c r="AC38" s="303">
        <v>37.06</v>
      </c>
      <c r="AD38" s="303">
        <v>26.79</v>
      </c>
      <c r="AE38" s="303">
        <v>39.04</v>
      </c>
      <c r="AF38" s="303">
        <v>11.9</v>
      </c>
      <c r="AG38" s="303">
        <v>42.6</v>
      </c>
    </row>
    <row r="39" spans="25:33" ht="15.75" thickBot="1">
      <c r="Y39" s="302">
        <v>2015</v>
      </c>
      <c r="Z39" s="307">
        <v>7.48</v>
      </c>
      <c r="AA39" s="303">
        <v>26.7</v>
      </c>
      <c r="AB39" s="303" t="s">
        <v>339</v>
      </c>
      <c r="AC39" s="303">
        <v>28.22</v>
      </c>
      <c r="AD39" s="303">
        <v>25.71</v>
      </c>
      <c r="AE39" s="303">
        <v>37.26</v>
      </c>
      <c r="AF39" s="303">
        <v>13.42</v>
      </c>
      <c r="AG39" s="303">
        <v>33.24</v>
      </c>
    </row>
    <row r="40" spans="25:33" ht="15.75" thickBot="1">
      <c r="Y40" s="302">
        <v>2016</v>
      </c>
      <c r="Z40" s="307">
        <v>7.45</v>
      </c>
      <c r="AA40" s="303">
        <v>25.5</v>
      </c>
      <c r="AB40" s="303" t="s">
        <v>339</v>
      </c>
      <c r="AC40" s="303">
        <v>24.97</v>
      </c>
      <c r="AD40" s="303">
        <v>25.36</v>
      </c>
      <c r="AE40" s="303">
        <v>36.08</v>
      </c>
      <c r="AF40" s="303">
        <v>10.98</v>
      </c>
      <c r="AG40" s="303">
        <v>30.19</v>
      </c>
    </row>
    <row r="41" spans="25:33" ht="15.75" thickBot="1">
      <c r="Y41" s="302">
        <v>2017</v>
      </c>
      <c r="Z41" s="307">
        <v>7.47</v>
      </c>
      <c r="AA41" s="303">
        <v>25.27</v>
      </c>
      <c r="AB41" s="303" t="s">
        <v>339</v>
      </c>
      <c r="AC41" s="303">
        <v>26.48</v>
      </c>
      <c r="AD41" s="303">
        <v>24.38</v>
      </c>
      <c r="AE41" s="303">
        <v>35.409999999999997</v>
      </c>
      <c r="AF41" s="303">
        <v>10.29</v>
      </c>
      <c r="AG41" s="303">
        <v>31.76</v>
      </c>
    </row>
    <row r="42" spans="25:33" ht="15.75" thickBot="1">
      <c r="Y42" s="302">
        <v>2018</v>
      </c>
      <c r="Z42" s="307">
        <v>7.15</v>
      </c>
      <c r="AA42" s="303">
        <v>25.4</v>
      </c>
      <c r="AB42" s="303" t="s">
        <v>339</v>
      </c>
      <c r="AC42" s="303">
        <v>27.35</v>
      </c>
      <c r="AD42" s="303">
        <v>23.86</v>
      </c>
      <c r="AE42" s="303">
        <v>35.86</v>
      </c>
      <c r="AF42" s="303">
        <v>10.65</v>
      </c>
      <c r="AG42" s="303">
        <v>32.43</v>
      </c>
    </row>
    <row r="43" spans="25:33" ht="15.75" thickBot="1">
      <c r="Y43" s="302">
        <v>2019</v>
      </c>
      <c r="Z43" s="307">
        <v>6.81</v>
      </c>
      <c r="AA43" s="303">
        <v>24.28</v>
      </c>
      <c r="AB43" s="303" t="s">
        <v>339</v>
      </c>
      <c r="AC43" s="303">
        <v>23.11</v>
      </c>
      <c r="AD43" s="303">
        <v>23.73</v>
      </c>
      <c r="AE43" s="303">
        <v>36.659999999999997</v>
      </c>
      <c r="AF43" s="303">
        <v>10.8</v>
      </c>
      <c r="AG43" s="303">
        <v>28.33</v>
      </c>
    </row>
    <row r="44" spans="25:33" ht="15.75" thickBot="1">
      <c r="Y44" s="302">
        <v>2020</v>
      </c>
      <c r="Z44" s="307">
        <v>6.1</v>
      </c>
      <c r="AA44" s="303">
        <v>22.87</v>
      </c>
      <c r="AB44" s="303" t="s">
        <v>339</v>
      </c>
      <c r="AC44" s="303">
        <v>19.649999999999999</v>
      </c>
      <c r="AD44" s="303">
        <v>21.92</v>
      </c>
      <c r="AE44" s="303">
        <v>34.86</v>
      </c>
      <c r="AF44" s="303">
        <v>12.71</v>
      </c>
      <c r="AG44" s="303">
        <v>24.55</v>
      </c>
    </row>
    <row r="45" spans="25:33" ht="15.75" thickBot="1">
      <c r="Y45" s="304">
        <v>2021</v>
      </c>
      <c r="Z45" s="308">
        <v>6.31</v>
      </c>
      <c r="AA45" s="305">
        <v>24.64</v>
      </c>
      <c r="AB45" s="305" t="s">
        <v>339</v>
      </c>
      <c r="AC45" s="305">
        <v>25.78</v>
      </c>
      <c r="AD45" s="305">
        <v>22.74</v>
      </c>
      <c r="AE45" s="305">
        <v>35.659999999999997</v>
      </c>
      <c r="AF45" s="305">
        <v>12.3</v>
      </c>
      <c r="AG45" s="305">
        <v>30.18</v>
      </c>
    </row>
    <row r="46" spans="25:33">
      <c r="Z46" s="168">
        <f>AVERAGE(Z35:Z45)</f>
        <v>7.2036363636363632</v>
      </c>
    </row>
    <row r="61" spans="1:1">
      <c r="A61" s="158" t="s">
        <v>295</v>
      </c>
    </row>
    <row r="82" spans="1:21">
      <c r="B82" t="s">
        <v>219</v>
      </c>
      <c r="C82">
        <v>0.89</v>
      </c>
      <c r="D82" t="s">
        <v>221</v>
      </c>
    </row>
    <row r="84" spans="1:21" hidden="1">
      <c r="C84" s="136"/>
      <c r="D84" s="136"/>
      <c r="E84" s="624" t="s">
        <v>340</v>
      </c>
      <c r="F84" s="624"/>
      <c r="G84" s="624"/>
      <c r="H84" s="625" t="s">
        <v>341</v>
      </c>
      <c r="I84" s="625"/>
      <c r="J84" s="625"/>
      <c r="K84" s="626" t="s">
        <v>303</v>
      </c>
      <c r="L84" s="626"/>
      <c r="M84" s="626"/>
    </row>
    <row r="85" spans="1:21" hidden="1">
      <c r="C85" s="136"/>
      <c r="D85" s="136"/>
      <c r="E85" s="150">
        <v>2025</v>
      </c>
      <c r="F85" s="150">
        <v>2040</v>
      </c>
      <c r="G85" s="150"/>
      <c r="H85" s="151">
        <v>2025</v>
      </c>
      <c r="I85" s="151">
        <v>2040</v>
      </c>
      <c r="J85" s="151"/>
      <c r="K85" s="152">
        <v>2030</v>
      </c>
      <c r="L85" s="152">
        <v>2040</v>
      </c>
      <c r="M85" s="152"/>
    </row>
    <row r="86" spans="1:21" hidden="1">
      <c r="A86" t="s">
        <v>244</v>
      </c>
      <c r="B86" t="s">
        <v>305</v>
      </c>
      <c r="E86" s="147"/>
      <c r="F86" s="147"/>
      <c r="G86" s="147"/>
      <c r="H86" s="148"/>
      <c r="I86" s="148">
        <v>140</v>
      </c>
      <c r="J86" s="148"/>
      <c r="K86" s="149"/>
      <c r="L86" s="149">
        <v>52</v>
      </c>
      <c r="M86" s="149"/>
      <c r="R86" t="s">
        <v>308</v>
      </c>
      <c r="S86">
        <v>5.86</v>
      </c>
      <c r="T86" t="s">
        <v>309</v>
      </c>
    </row>
    <row r="87" spans="1:21" hidden="1">
      <c r="A87" t="s">
        <v>306</v>
      </c>
      <c r="B87" t="s">
        <v>307</v>
      </c>
      <c r="E87" s="147">
        <v>59</v>
      </c>
      <c r="F87" s="147">
        <v>72</v>
      </c>
      <c r="G87" s="147"/>
      <c r="H87" s="148">
        <v>57</v>
      </c>
      <c r="I87" s="148">
        <v>53</v>
      </c>
      <c r="J87" s="148"/>
      <c r="K87" s="149">
        <v>76</v>
      </c>
      <c r="L87" s="149">
        <v>85</v>
      </c>
      <c r="M87" s="149"/>
      <c r="R87" t="s">
        <v>312</v>
      </c>
      <c r="S87">
        <v>1.0550999999999999</v>
      </c>
      <c r="T87" t="s">
        <v>309</v>
      </c>
      <c r="U87" t="s">
        <v>313</v>
      </c>
    </row>
    <row r="88" spans="1:21" hidden="1">
      <c r="A88" t="s">
        <v>310</v>
      </c>
      <c r="B88" t="s">
        <v>311</v>
      </c>
      <c r="E88" s="147">
        <v>6.3</v>
      </c>
      <c r="F88" s="147">
        <v>7.6</v>
      </c>
      <c r="G88" s="147"/>
      <c r="H88" s="148">
        <v>4.8</v>
      </c>
      <c r="I88" s="148">
        <v>4.9000000000000004</v>
      </c>
      <c r="J88" s="148"/>
      <c r="K88" s="149">
        <v>7.5</v>
      </c>
      <c r="L88" s="149">
        <v>7.9</v>
      </c>
      <c r="M88" s="149"/>
      <c r="R88" t="s">
        <v>315</v>
      </c>
      <c r="S88">
        <v>29.31</v>
      </c>
      <c r="T88" t="s">
        <v>309</v>
      </c>
    </row>
    <row r="89" spans="1:21" hidden="1">
      <c r="A89" t="s">
        <v>314</v>
      </c>
      <c r="B89" t="s">
        <v>305</v>
      </c>
      <c r="E89" s="147">
        <v>60</v>
      </c>
      <c r="F89" s="147">
        <v>64</v>
      </c>
      <c r="G89" s="147"/>
      <c r="H89" s="148">
        <v>57</v>
      </c>
      <c r="I89" s="148">
        <v>55</v>
      </c>
      <c r="J89" s="148"/>
      <c r="K89" s="149">
        <v>71</v>
      </c>
      <c r="L89" s="149">
        <v>69</v>
      </c>
      <c r="M89" s="149"/>
      <c r="R89" t="s">
        <v>318</v>
      </c>
      <c r="S89">
        <v>3.6</v>
      </c>
      <c r="T89" t="s">
        <v>309</v>
      </c>
    </row>
    <row r="90" spans="1:21" hidden="1">
      <c r="A90" s="291"/>
      <c r="B90" s="291"/>
      <c r="C90" s="291"/>
      <c r="D90" s="291"/>
      <c r="E90" s="291"/>
      <c r="F90" s="291"/>
      <c r="G90" s="291"/>
      <c r="H90" s="291"/>
      <c r="I90" s="291"/>
      <c r="J90" s="291"/>
      <c r="K90" s="291"/>
      <c r="L90" s="291"/>
      <c r="M90" s="291"/>
      <c r="N90" s="291"/>
    </row>
    <row r="91" spans="1:21" hidden="1"/>
    <row r="92" spans="1:21" hidden="1">
      <c r="C92" s="136"/>
      <c r="D92" s="136"/>
      <c r="E92" s="627" t="s">
        <v>340</v>
      </c>
      <c r="F92" s="627"/>
      <c r="G92" s="627"/>
      <c r="H92" s="627" t="s">
        <v>341</v>
      </c>
      <c r="I92" s="627"/>
      <c r="J92" s="627"/>
      <c r="K92" s="627" t="s">
        <v>303</v>
      </c>
      <c r="L92" s="627"/>
      <c r="M92" s="627"/>
    </row>
    <row r="93" spans="1:21" hidden="1">
      <c r="C93" s="136"/>
      <c r="D93" s="136"/>
      <c r="E93" s="136">
        <v>2030</v>
      </c>
      <c r="F93" s="136">
        <v>2040</v>
      </c>
      <c r="G93" s="136">
        <v>2050</v>
      </c>
      <c r="H93" s="136">
        <v>2030</v>
      </c>
      <c r="I93" s="136">
        <v>2040</v>
      </c>
      <c r="J93" s="136">
        <v>2050</v>
      </c>
      <c r="K93" s="136">
        <v>2030</v>
      </c>
      <c r="L93" s="136">
        <v>2040</v>
      </c>
      <c r="M93" s="136">
        <v>2050</v>
      </c>
    </row>
    <row r="94" spans="1:21" hidden="1">
      <c r="A94" t="s">
        <v>244</v>
      </c>
      <c r="B94" t="s">
        <v>323</v>
      </c>
      <c r="E94" s="146"/>
      <c r="F94" s="146"/>
      <c r="G94" s="146"/>
      <c r="H94" s="146"/>
      <c r="I94" s="146">
        <f>I86*$C$82</f>
        <v>124.60000000000001</v>
      </c>
      <c r="J94" s="146"/>
      <c r="K94" s="146"/>
      <c r="L94" s="146">
        <f>L86*$C$82</f>
        <v>46.28</v>
      </c>
      <c r="M94" s="146"/>
    </row>
    <row r="95" spans="1:21" hidden="1">
      <c r="A95" t="s">
        <v>325</v>
      </c>
      <c r="B95" t="s">
        <v>324</v>
      </c>
      <c r="C95" s="76"/>
      <c r="D95" s="76"/>
      <c r="E95" s="76">
        <f>E87*$C$82/$S$8*1.28</f>
        <v>11.46976109215017</v>
      </c>
      <c r="F95" s="76">
        <f>F87*$C$82/$S$8*1.28</f>
        <v>13.996996587030715</v>
      </c>
      <c r="G95" s="76"/>
      <c r="H95" s="76">
        <f>H87*$C$82/$S$8*1.28</f>
        <v>11.080955631399318</v>
      </c>
      <c r="I95" s="76">
        <f>I87*$C$82/$S$8*1.28</f>
        <v>10.30334470989761</v>
      </c>
      <c r="J95" s="76"/>
      <c r="K95" s="76">
        <f>K87*$C$82/$S$8*1.28</f>
        <v>14.774607508532423</v>
      </c>
      <c r="L95" s="76">
        <f>L87*$C$82/$S$8*1.28</f>
        <v>16.524232081911265</v>
      </c>
      <c r="M95" s="76"/>
    </row>
    <row r="96" spans="1:21" hidden="1">
      <c r="A96" t="s">
        <v>326</v>
      </c>
      <c r="B96" t="s">
        <v>324</v>
      </c>
      <c r="C96" s="76"/>
      <c r="D96" s="76"/>
      <c r="E96" s="76">
        <f>E87*$C$82/$S$8*1.05</f>
        <v>9.4087883959044376</v>
      </c>
      <c r="F96" s="76">
        <f>F87*$C$82/$S$8*1.05</f>
        <v>11.481911262798633</v>
      </c>
      <c r="G96" s="76"/>
      <c r="H96" s="76">
        <f>H87*$C$82/$S$8*1.05</f>
        <v>9.0898464163822528</v>
      </c>
      <c r="I96" s="76">
        <f>I87*$C$82/$S$8*1.05</f>
        <v>8.4519624573378831</v>
      </c>
      <c r="J96" s="76"/>
      <c r="K96" s="76">
        <f>K87*$C$82/$S$8*1.05</f>
        <v>12.119795221843003</v>
      </c>
      <c r="L96" s="76">
        <f>L87*$C$82/$S$8*1.05</f>
        <v>13.555034129692833</v>
      </c>
      <c r="M96" s="76"/>
    </row>
    <row r="97" spans="1:22" hidden="1">
      <c r="A97" t="s">
        <v>310</v>
      </c>
      <c r="B97" t="s">
        <v>324</v>
      </c>
      <c r="C97" s="76"/>
      <c r="D97" s="76"/>
      <c r="E97" s="76">
        <f>E88*$C$82/$S$9</f>
        <v>5.3141882286039239</v>
      </c>
      <c r="F97" s="76">
        <f>F88*$C$82/$S$9</f>
        <v>6.410766751966638</v>
      </c>
      <c r="G97" s="76"/>
      <c r="H97" s="76">
        <f>H88*$C$82/$S$9</f>
        <v>4.0489053170315614</v>
      </c>
      <c r="I97" s="76">
        <f>I88*$C$82/$S$9</f>
        <v>4.1332575111363861</v>
      </c>
      <c r="J97" s="76"/>
      <c r="K97" s="76">
        <f>K88*$C$82/$S$9</f>
        <v>6.3264145578618143</v>
      </c>
      <c r="L97" s="76">
        <f>L88*$C$82/$S$9</f>
        <v>6.663823334281112</v>
      </c>
      <c r="M97" s="76"/>
    </row>
    <row r="98" spans="1:22" hidden="1">
      <c r="A98" t="s">
        <v>314</v>
      </c>
      <c r="B98" t="s">
        <v>324</v>
      </c>
      <c r="C98" s="76"/>
      <c r="D98" s="76"/>
      <c r="E98" s="76">
        <f>E89*$C$82/$S$10</f>
        <v>1.8219037871033776</v>
      </c>
      <c r="F98" s="76">
        <f>F89*$C$82/$S$10</f>
        <v>1.9433640395769363</v>
      </c>
      <c r="G98" s="76"/>
      <c r="H98" s="76">
        <f>H89*$C$82/$S$10</f>
        <v>1.7308085977482091</v>
      </c>
      <c r="I98" s="76">
        <f>I89*$C$82/$S$10</f>
        <v>1.6700784715114296</v>
      </c>
      <c r="J98" s="76"/>
      <c r="K98" s="76">
        <f>K89*$C$82/$S$10</f>
        <v>2.1559194814056637</v>
      </c>
      <c r="L98" s="76">
        <f>L89*$C$82/$S$10</f>
        <v>2.0951893551688845</v>
      </c>
      <c r="M98" s="76"/>
      <c r="R98" s="154"/>
      <c r="S98" s="153"/>
      <c r="U98" s="154"/>
      <c r="V98" s="7"/>
    </row>
    <row r="99" spans="1:22">
      <c r="E99" s="76"/>
    </row>
  </sheetData>
  <mergeCells count="13">
    <mergeCell ref="AC33:AF33"/>
    <mergeCell ref="E84:G84"/>
    <mergeCell ref="H84:J84"/>
    <mergeCell ref="K84:M84"/>
    <mergeCell ref="E92:G92"/>
    <mergeCell ref="H92:J92"/>
    <mergeCell ref="K92:M92"/>
    <mergeCell ref="E5:G5"/>
    <mergeCell ref="H5:J5"/>
    <mergeCell ref="K5:M5"/>
    <mergeCell ref="E16:G16"/>
    <mergeCell ref="H16:J16"/>
    <mergeCell ref="K16:M16"/>
  </mergeCells>
  <hyperlinks>
    <hyperlink ref="Y31" r:id="rId1" xr:uid="{6B11CCEE-B63A-4328-8B13-4E6C22AA2BCB}"/>
  </hyperlinks>
  <pageMargins left="0.7" right="0.7" top="0.75" bottom="0.75" header="0.3" footer="0.3"/>
  <headerFooter>
    <oddFooter>&amp;C_x000D_&amp;1#&amp;"Calibri"&amp;10&amp;K000000 ISC - Uso INTERNO / INTERNAL Use</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7" tint="0.39997558519241921"/>
  </sheetPr>
  <dimension ref="A1:L37"/>
  <sheetViews>
    <sheetView workbookViewId="0">
      <selection activeCell="H20" sqref="H20"/>
    </sheetView>
  </sheetViews>
  <sheetFormatPr defaultColWidth="8.7109375" defaultRowHeight="15"/>
  <cols>
    <col min="1" max="1" width="24.140625" bestFit="1" customWidth="1"/>
    <col min="2" max="2" width="11.140625" customWidth="1"/>
    <col min="4" max="4" width="10" customWidth="1"/>
    <col min="8" max="8" width="29.85546875" customWidth="1"/>
  </cols>
  <sheetData>
    <row r="1" spans="1:12">
      <c r="B1" s="137"/>
      <c r="C1" s="137"/>
      <c r="D1" s="137"/>
      <c r="E1" s="137"/>
      <c r="F1" s="137"/>
      <c r="G1" s="137"/>
    </row>
    <row r="2" spans="1:12">
      <c r="A2" t="s">
        <v>342</v>
      </c>
      <c r="B2" s="75" t="s">
        <v>343</v>
      </c>
    </row>
    <row r="3" spans="1:12">
      <c r="A3" t="s">
        <v>342</v>
      </c>
      <c r="B3" t="s">
        <v>344</v>
      </c>
    </row>
    <row r="4" spans="1:12">
      <c r="B4" t="s">
        <v>345</v>
      </c>
    </row>
    <row r="5" spans="1:12">
      <c r="B5" t="s">
        <v>346</v>
      </c>
    </row>
    <row r="7" spans="1:12" ht="15.75" thickBot="1"/>
    <row r="8" spans="1:12" ht="15.75" thickBot="1">
      <c r="A8" s="630" t="s">
        <v>347</v>
      </c>
      <c r="B8" s="631"/>
      <c r="C8" s="631"/>
      <c r="D8" s="631"/>
      <c r="E8" s="631"/>
      <c r="F8" s="631"/>
      <c r="G8" s="631"/>
      <c r="H8" s="631"/>
      <c r="I8" s="631"/>
      <c r="J8" s="631"/>
      <c r="K8" s="631"/>
      <c r="L8" s="632"/>
    </row>
    <row r="9" spans="1:12" ht="15.75" thickBot="1">
      <c r="A9" s="138"/>
      <c r="B9" s="139">
        <v>2020</v>
      </c>
      <c r="C9" s="139">
        <v>2021</v>
      </c>
      <c r="D9" s="139">
        <v>2022</v>
      </c>
      <c r="E9" s="139">
        <v>2023</v>
      </c>
      <c r="F9" s="139">
        <v>2024</v>
      </c>
      <c r="G9" s="139">
        <v>2025</v>
      </c>
      <c r="H9" s="139">
        <v>2030</v>
      </c>
      <c r="I9" s="139">
        <v>2035</v>
      </c>
      <c r="J9" s="139">
        <v>2040</v>
      </c>
      <c r="K9" s="139">
        <v>2045</v>
      </c>
      <c r="L9" s="139">
        <v>2050</v>
      </c>
    </row>
    <row r="10" spans="1:12" ht="15.75" thickBot="1">
      <c r="A10" s="140" t="s">
        <v>348</v>
      </c>
      <c r="B10" s="141" t="s">
        <v>349</v>
      </c>
      <c r="C10" s="142" t="s">
        <v>350</v>
      </c>
      <c r="D10" s="143" t="s">
        <v>351</v>
      </c>
      <c r="E10" s="144" t="s">
        <v>351</v>
      </c>
      <c r="F10" s="144" t="s">
        <v>351</v>
      </c>
      <c r="G10" s="144" t="s">
        <v>351</v>
      </c>
      <c r="H10" s="145">
        <v>87.8</v>
      </c>
      <c r="I10" s="145">
        <v>87.8</v>
      </c>
      <c r="J10" s="145">
        <v>92.8</v>
      </c>
      <c r="K10" s="145">
        <v>100.7</v>
      </c>
      <c r="L10" s="145">
        <v>112.4</v>
      </c>
    </row>
    <row r="11" spans="1:12" ht="15.75" thickBot="1">
      <c r="A11" s="140" t="s">
        <v>352</v>
      </c>
      <c r="B11" s="141">
        <v>18.899999999999999</v>
      </c>
      <c r="C11" s="142">
        <v>86.1</v>
      </c>
      <c r="D11" s="143">
        <v>189.7</v>
      </c>
      <c r="E11" s="144">
        <v>137.1</v>
      </c>
      <c r="F11" s="144">
        <v>83.4</v>
      </c>
      <c r="G11" s="144">
        <v>75.5</v>
      </c>
      <c r="H11" s="145">
        <v>64.5</v>
      </c>
      <c r="I11" s="145">
        <v>64.5</v>
      </c>
      <c r="J11" s="145">
        <v>64.5</v>
      </c>
      <c r="K11" s="145">
        <v>64.5</v>
      </c>
      <c r="L11" s="145">
        <v>67.5</v>
      </c>
    </row>
    <row r="12" spans="1:12" ht="15.75" thickBot="1">
      <c r="A12" s="140" t="s">
        <v>353</v>
      </c>
      <c r="B12" s="141">
        <v>8.9</v>
      </c>
      <c r="C12" s="142">
        <v>21.4</v>
      </c>
      <c r="D12" s="143">
        <v>17.3</v>
      </c>
      <c r="E12" s="144">
        <v>17.3</v>
      </c>
      <c r="F12" s="144">
        <v>17.5</v>
      </c>
      <c r="G12" s="144">
        <v>17.5</v>
      </c>
      <c r="H12" s="145">
        <v>17.7</v>
      </c>
      <c r="I12" s="145">
        <v>17.899999999999999</v>
      </c>
      <c r="J12" s="145">
        <v>19</v>
      </c>
      <c r="K12" s="145">
        <v>20</v>
      </c>
      <c r="L12" s="145">
        <v>20.9</v>
      </c>
    </row>
    <row r="13" spans="1:12" ht="15.75" thickBot="1">
      <c r="A13" s="138" t="s">
        <v>354</v>
      </c>
      <c r="B13" s="633" t="s">
        <v>355</v>
      </c>
      <c r="C13" s="634"/>
      <c r="D13" s="635" t="s">
        <v>356</v>
      </c>
      <c r="E13" s="636"/>
      <c r="F13" s="636"/>
      <c r="G13" s="636"/>
      <c r="H13" s="636"/>
      <c r="I13" s="636"/>
      <c r="J13" s="636"/>
      <c r="K13" s="636"/>
      <c r="L13" s="634"/>
    </row>
    <row r="15" spans="1:12" ht="15.75" thickBot="1"/>
    <row r="16" spans="1:12" ht="15.75" thickBot="1">
      <c r="A16" s="630" t="s">
        <v>347</v>
      </c>
      <c r="B16" s="631"/>
      <c r="C16" s="631"/>
      <c r="D16" s="631"/>
      <c r="E16" s="631"/>
      <c r="F16" s="631"/>
      <c r="G16" s="631"/>
      <c r="H16" s="631"/>
      <c r="I16" s="631"/>
      <c r="J16" s="631"/>
      <c r="K16" s="631"/>
      <c r="L16" s="632"/>
    </row>
    <row r="17" spans="1:12" ht="15.75" thickBot="1">
      <c r="A17" s="138"/>
      <c r="B17" s="139">
        <v>2020</v>
      </c>
      <c r="C17" s="139">
        <v>2021</v>
      </c>
      <c r="D17" s="139">
        <v>2022</v>
      </c>
      <c r="E17" s="139">
        <v>2023</v>
      </c>
      <c r="F17" s="139">
        <v>2024</v>
      </c>
      <c r="G17" s="139">
        <v>2025</v>
      </c>
      <c r="H17" s="139">
        <v>2030</v>
      </c>
      <c r="I17" s="139">
        <v>2035</v>
      </c>
      <c r="J17" s="139">
        <v>2040</v>
      </c>
      <c r="K17" s="139">
        <v>2045</v>
      </c>
      <c r="L17" s="139">
        <v>2050</v>
      </c>
    </row>
    <row r="18" spans="1:12" ht="15.75" thickBot="1">
      <c r="A18" s="140" t="s">
        <v>231</v>
      </c>
      <c r="B18" s="141"/>
      <c r="C18" s="142"/>
      <c r="D18" s="143"/>
      <c r="E18" s="144"/>
      <c r="F18" s="144"/>
      <c r="G18" s="144"/>
      <c r="H18" s="155">
        <f t="shared" ref="C18:L20" si="0">H10/6.12</f>
        <v>14.346405228758169</v>
      </c>
      <c r="I18" s="155">
        <f t="shared" si="0"/>
        <v>14.346405228758169</v>
      </c>
      <c r="J18" s="155">
        <f t="shared" si="0"/>
        <v>15.163398692810457</v>
      </c>
      <c r="K18" s="155">
        <f t="shared" si="0"/>
        <v>16.454248366013072</v>
      </c>
      <c r="L18" s="155">
        <f t="shared" si="0"/>
        <v>18.366013071895427</v>
      </c>
    </row>
    <row r="19" spans="1:12" ht="15.75" thickBot="1">
      <c r="A19" s="140" t="s">
        <v>357</v>
      </c>
      <c r="B19" s="141">
        <f>B11/6.12</f>
        <v>3.0882352941176467</v>
      </c>
      <c r="C19" s="141">
        <f t="shared" si="0"/>
        <v>14.06862745098039</v>
      </c>
      <c r="D19" s="141">
        <f t="shared" si="0"/>
        <v>30.996732026143789</v>
      </c>
      <c r="E19" s="141">
        <f t="shared" si="0"/>
        <v>22.401960784313726</v>
      </c>
      <c r="F19" s="141">
        <f t="shared" si="0"/>
        <v>13.627450980392158</v>
      </c>
      <c r="G19" s="141">
        <f t="shared" si="0"/>
        <v>12.336601307189543</v>
      </c>
      <c r="H19" s="155">
        <f>H11/6.12</f>
        <v>10.53921568627451</v>
      </c>
      <c r="I19" s="155">
        <f t="shared" si="0"/>
        <v>10.53921568627451</v>
      </c>
      <c r="J19" s="155">
        <f t="shared" si="0"/>
        <v>10.53921568627451</v>
      </c>
      <c r="K19" s="155">
        <f t="shared" si="0"/>
        <v>10.53921568627451</v>
      </c>
      <c r="L19" s="155">
        <f t="shared" si="0"/>
        <v>11.029411764705882</v>
      </c>
    </row>
    <row r="20" spans="1:12" ht="15.75" thickBot="1">
      <c r="A20" s="140" t="s">
        <v>358</v>
      </c>
      <c r="B20" s="141">
        <f>B12/6.12</f>
        <v>1.4542483660130718</v>
      </c>
      <c r="C20" s="141">
        <f t="shared" si="0"/>
        <v>3.4967320261437904</v>
      </c>
      <c r="D20" s="141">
        <f t="shared" si="0"/>
        <v>2.8267973856209152</v>
      </c>
      <c r="E20" s="141">
        <f t="shared" si="0"/>
        <v>2.8267973856209152</v>
      </c>
      <c r="F20" s="141">
        <f t="shared" si="0"/>
        <v>2.8594771241830066</v>
      </c>
      <c r="G20" s="141">
        <f t="shared" si="0"/>
        <v>2.8594771241830066</v>
      </c>
      <c r="H20" s="155">
        <f t="shared" si="0"/>
        <v>2.892156862745098</v>
      </c>
      <c r="I20" s="155">
        <f t="shared" si="0"/>
        <v>2.9248366013071894</v>
      </c>
      <c r="J20" s="155">
        <f t="shared" si="0"/>
        <v>3.1045751633986929</v>
      </c>
      <c r="K20" s="155">
        <f t="shared" si="0"/>
        <v>3.2679738562091503</v>
      </c>
      <c r="L20" s="155">
        <f t="shared" si="0"/>
        <v>3.4150326797385619</v>
      </c>
    </row>
    <row r="21" spans="1:12" ht="15.75" thickBot="1">
      <c r="A21" s="138" t="s">
        <v>354</v>
      </c>
      <c r="B21" s="633" t="s">
        <v>355</v>
      </c>
      <c r="C21" s="634"/>
      <c r="D21" s="635" t="s">
        <v>356</v>
      </c>
      <c r="E21" s="636"/>
      <c r="F21" s="636"/>
      <c r="G21" s="636"/>
      <c r="H21" s="636"/>
      <c r="I21" s="636"/>
      <c r="J21" s="636"/>
      <c r="K21" s="636"/>
      <c r="L21" s="634"/>
    </row>
    <row r="23" spans="1:12" ht="15.75" thickBot="1"/>
    <row r="24" spans="1:12" ht="15.75" thickBot="1">
      <c r="A24" s="630" t="s">
        <v>359</v>
      </c>
      <c r="B24" s="631"/>
      <c r="C24" s="631"/>
      <c r="D24" s="631"/>
      <c r="E24" s="631"/>
      <c r="F24" s="631"/>
      <c r="G24" s="631"/>
      <c r="H24" s="631"/>
      <c r="I24" s="631"/>
      <c r="J24" s="631"/>
      <c r="K24" s="631"/>
      <c r="L24" s="632"/>
    </row>
    <row r="25" spans="1:12" ht="15.75" thickBot="1">
      <c r="A25" s="138"/>
      <c r="B25" s="139">
        <v>2020</v>
      </c>
      <c r="C25" s="139">
        <v>2021</v>
      </c>
      <c r="D25" s="139">
        <v>2022</v>
      </c>
      <c r="E25" s="139">
        <v>2023</v>
      </c>
      <c r="F25" s="139">
        <v>2024</v>
      </c>
      <c r="G25" s="139">
        <v>2025</v>
      </c>
      <c r="H25" s="139">
        <v>2030</v>
      </c>
      <c r="I25" s="139">
        <v>2035</v>
      </c>
      <c r="J25" s="139">
        <v>2040</v>
      </c>
      <c r="K25" s="139">
        <v>2045</v>
      </c>
      <c r="L25" s="139">
        <v>2050</v>
      </c>
    </row>
    <row r="26" spans="1:12" ht="15.75" thickBot="1">
      <c r="A26" s="140" t="s">
        <v>348</v>
      </c>
      <c r="B26" s="141"/>
      <c r="C26" s="142"/>
      <c r="D26" s="143"/>
      <c r="E26" s="144"/>
      <c r="F26" s="144"/>
      <c r="G26" s="144"/>
      <c r="H26" s="145">
        <v>72.2</v>
      </c>
      <c r="I26" s="145"/>
      <c r="J26" s="145">
        <v>92.8</v>
      </c>
      <c r="K26" s="145"/>
      <c r="L26" s="145">
        <v>112.4</v>
      </c>
    </row>
    <row r="27" spans="1:12" ht="15.75" thickBot="1">
      <c r="A27" s="140" t="s">
        <v>352</v>
      </c>
      <c r="B27" s="141"/>
      <c r="C27" s="142"/>
      <c r="D27" s="143"/>
      <c r="E27" s="144"/>
      <c r="F27" s="144"/>
      <c r="G27" s="144"/>
      <c r="H27" s="145">
        <v>35.799999999999997</v>
      </c>
      <c r="I27" s="145"/>
      <c r="J27" s="145">
        <v>44.2</v>
      </c>
      <c r="K27" s="145"/>
      <c r="L27" s="145">
        <v>50</v>
      </c>
    </row>
    <row r="28" spans="1:12" ht="15.75" thickBot="1">
      <c r="A28" s="140" t="s">
        <v>353</v>
      </c>
      <c r="B28" s="141"/>
      <c r="C28" s="142"/>
      <c r="D28" s="143"/>
      <c r="E28" s="144"/>
      <c r="F28" s="144"/>
      <c r="G28" s="144"/>
      <c r="H28" s="145">
        <v>15.5</v>
      </c>
      <c r="I28" s="145"/>
      <c r="J28" s="145">
        <v>19</v>
      </c>
      <c r="K28" s="145"/>
      <c r="L28" s="145">
        <v>20.9</v>
      </c>
    </row>
    <row r="29" spans="1:12" ht="15.75" thickBot="1">
      <c r="A29" s="138" t="s">
        <v>354</v>
      </c>
      <c r="B29" s="633" t="s">
        <v>355</v>
      </c>
      <c r="C29" s="634"/>
      <c r="D29" s="635" t="s">
        <v>356</v>
      </c>
      <c r="E29" s="636"/>
      <c r="F29" s="636"/>
      <c r="G29" s="636"/>
      <c r="H29" s="636"/>
      <c r="I29" s="636"/>
      <c r="J29" s="636"/>
      <c r="K29" s="636"/>
      <c r="L29" s="634"/>
    </row>
    <row r="31" spans="1:12" ht="15.75" thickBot="1"/>
    <row r="32" spans="1:12" ht="15.75" thickBot="1">
      <c r="A32" s="630" t="s">
        <v>360</v>
      </c>
      <c r="B32" s="631"/>
      <c r="C32" s="631"/>
      <c r="D32" s="631"/>
      <c r="E32" s="631"/>
      <c r="F32" s="631"/>
      <c r="G32" s="631"/>
      <c r="H32" s="631"/>
      <c r="I32" s="631"/>
      <c r="J32" s="631"/>
      <c r="K32" s="631"/>
      <c r="L32" s="632"/>
    </row>
    <row r="33" spans="1:12" ht="15.75" thickBot="1">
      <c r="A33" s="138"/>
      <c r="B33" s="139">
        <v>2020</v>
      </c>
      <c r="C33" s="139">
        <v>2021</v>
      </c>
      <c r="D33" s="139">
        <v>2022</v>
      </c>
      <c r="E33" s="139">
        <v>2023</v>
      </c>
      <c r="F33" s="139">
        <v>2024</v>
      </c>
      <c r="G33" s="139">
        <v>2025</v>
      </c>
      <c r="H33" s="139">
        <v>2030</v>
      </c>
      <c r="I33" s="139">
        <v>2035</v>
      </c>
      <c r="J33" s="139">
        <v>2040</v>
      </c>
      <c r="K33" s="139">
        <v>2045</v>
      </c>
      <c r="L33" s="139">
        <v>2050</v>
      </c>
    </row>
    <row r="34" spans="1:12" ht="15.75" thickBot="1">
      <c r="A34" s="140" t="s">
        <v>231</v>
      </c>
      <c r="B34" s="141"/>
      <c r="C34" s="142"/>
      <c r="D34" s="143"/>
      <c r="E34" s="144"/>
      <c r="F34" s="144"/>
      <c r="G34" s="144"/>
      <c r="H34" s="155">
        <f>H26/6.12</f>
        <v>11.797385620915033</v>
      </c>
      <c r="I34" s="155">
        <f t="shared" ref="C34:L36" si="1">I26/6.12</f>
        <v>0</v>
      </c>
      <c r="J34" s="155">
        <f t="shared" si="1"/>
        <v>15.163398692810457</v>
      </c>
      <c r="K34" s="155">
        <f t="shared" si="1"/>
        <v>0</v>
      </c>
      <c r="L34" s="155">
        <f t="shared" si="1"/>
        <v>18.366013071895427</v>
      </c>
    </row>
    <row r="35" spans="1:12" ht="15.75" thickBot="1">
      <c r="A35" s="140" t="s">
        <v>357</v>
      </c>
      <c r="B35" s="141">
        <f>B27/6.12</f>
        <v>0</v>
      </c>
      <c r="C35" s="141">
        <f t="shared" si="1"/>
        <v>0</v>
      </c>
      <c r="D35" s="141">
        <f t="shared" si="1"/>
        <v>0</v>
      </c>
      <c r="E35" s="141">
        <f t="shared" si="1"/>
        <v>0</v>
      </c>
      <c r="F35" s="141">
        <f t="shared" si="1"/>
        <v>0</v>
      </c>
      <c r="G35" s="141">
        <f t="shared" si="1"/>
        <v>0</v>
      </c>
      <c r="H35" s="155">
        <f>H27/6.12</f>
        <v>5.8496732026143787</v>
      </c>
      <c r="I35" s="155">
        <f t="shared" si="1"/>
        <v>0</v>
      </c>
      <c r="J35" s="155">
        <f t="shared" si="1"/>
        <v>7.2222222222222223</v>
      </c>
      <c r="K35" s="155">
        <f t="shared" si="1"/>
        <v>0</v>
      </c>
      <c r="L35" s="155">
        <f t="shared" si="1"/>
        <v>8.1699346405228752</v>
      </c>
    </row>
    <row r="36" spans="1:12" ht="15.75" thickBot="1">
      <c r="A36" s="140" t="s">
        <v>358</v>
      </c>
      <c r="B36" s="141">
        <f>B28/6.12</f>
        <v>0</v>
      </c>
      <c r="C36" s="141">
        <f t="shared" ref="C36:G36" si="2">C28/6.12</f>
        <v>0</v>
      </c>
      <c r="D36" s="141">
        <f t="shared" si="2"/>
        <v>0</v>
      </c>
      <c r="E36" s="141">
        <f t="shared" si="2"/>
        <v>0</v>
      </c>
      <c r="F36" s="141">
        <f t="shared" si="2"/>
        <v>0</v>
      </c>
      <c r="G36" s="141">
        <f t="shared" si="2"/>
        <v>0</v>
      </c>
      <c r="H36" s="155">
        <f>H28/6.12</f>
        <v>2.5326797385620914</v>
      </c>
      <c r="I36" s="155">
        <f t="shared" si="1"/>
        <v>0</v>
      </c>
      <c r="J36" s="155">
        <f t="shared" si="1"/>
        <v>3.1045751633986929</v>
      </c>
      <c r="K36" s="155">
        <f t="shared" si="1"/>
        <v>0</v>
      </c>
      <c r="L36" s="155">
        <f t="shared" si="1"/>
        <v>3.4150326797385619</v>
      </c>
    </row>
    <row r="37" spans="1:12" ht="15.75" thickBot="1">
      <c r="A37" s="138" t="s">
        <v>354</v>
      </c>
      <c r="B37" s="633" t="s">
        <v>355</v>
      </c>
      <c r="C37" s="634"/>
      <c r="D37" s="635" t="s">
        <v>356</v>
      </c>
      <c r="E37" s="636"/>
      <c r="F37" s="636"/>
      <c r="G37" s="636"/>
      <c r="H37" s="636"/>
      <c r="I37" s="636"/>
      <c r="J37" s="636"/>
      <c r="K37" s="636"/>
      <c r="L37" s="634"/>
    </row>
  </sheetData>
  <mergeCells count="12">
    <mergeCell ref="A24:L24"/>
    <mergeCell ref="B29:C29"/>
    <mergeCell ref="D29:L29"/>
    <mergeCell ref="A32:L32"/>
    <mergeCell ref="B37:C37"/>
    <mergeCell ref="D37:L37"/>
    <mergeCell ref="A8:L8"/>
    <mergeCell ref="B13:C13"/>
    <mergeCell ref="D13:L13"/>
    <mergeCell ref="A16:L16"/>
    <mergeCell ref="B21:C21"/>
    <mergeCell ref="D21:L21"/>
  </mergeCells>
  <hyperlinks>
    <hyperlink ref="B2" r:id="rId1" xr:uid="{00000000-0004-0000-0500-000000000000}"/>
  </hyperlinks>
  <pageMargins left="0.7" right="0.7" top="0.75" bottom="0.75" header="0.3" footer="0.3"/>
  <pageSetup paperSize="9" orientation="portrait" r:id="rId2"/>
  <headerFooter>
    <oddFooter>&amp;C_x000D_&amp;1#&amp;"Calibri"&amp;10&amp;K000000 ISC - Uso INTERNO / INTERNAL Use</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984519-3944-4665-8603-664C2EB62056}">
  <dimension ref="B1:R44"/>
  <sheetViews>
    <sheetView topLeftCell="D4" workbookViewId="0">
      <selection activeCell="Q26" sqref="Q26"/>
    </sheetView>
  </sheetViews>
  <sheetFormatPr defaultRowHeight="15"/>
  <cols>
    <col min="2" max="3" width="21.140625" bestFit="1" customWidth="1"/>
    <col min="4" max="5" width="10.5703125" bestFit="1" customWidth="1"/>
    <col min="9" max="9" width="23.140625" bestFit="1" customWidth="1"/>
    <col min="12" max="12" width="54.140625" bestFit="1" customWidth="1"/>
    <col min="15" max="15" width="23" bestFit="1" customWidth="1"/>
    <col min="18" max="18" width="54.140625" bestFit="1" customWidth="1"/>
  </cols>
  <sheetData>
    <row r="1" spans="2:18">
      <c r="B1" t="s">
        <v>361</v>
      </c>
    </row>
    <row r="2" spans="2:18">
      <c r="B2" s="472" t="s">
        <v>362</v>
      </c>
      <c r="C2" s="472">
        <v>2030</v>
      </c>
      <c r="D2" s="472">
        <v>2040</v>
      </c>
      <c r="H2" s="353" t="s">
        <v>363</v>
      </c>
      <c r="I2" s="353"/>
      <c r="J2" s="353" t="s">
        <v>266</v>
      </c>
      <c r="K2" s="353" t="s">
        <v>266</v>
      </c>
      <c r="L2" s="353" t="s">
        <v>266</v>
      </c>
      <c r="M2" s="291"/>
      <c r="N2" s="353" t="s">
        <v>1</v>
      </c>
      <c r="O2" s="353"/>
      <c r="P2" s="353" t="s">
        <v>266</v>
      </c>
      <c r="Q2" s="353" t="s">
        <v>266</v>
      </c>
      <c r="R2" s="353" t="s">
        <v>266</v>
      </c>
    </row>
    <row r="3" spans="2:18">
      <c r="B3" s="473" t="s">
        <v>364</v>
      </c>
      <c r="C3" s="474">
        <v>280932.34191055357</v>
      </c>
      <c r="D3" s="474">
        <v>329473.92151022883</v>
      </c>
      <c r="H3" s="291"/>
      <c r="I3" s="291"/>
      <c r="J3" s="291"/>
      <c r="K3" s="291"/>
      <c r="L3" s="291"/>
      <c r="M3" s="291"/>
      <c r="N3" s="291"/>
      <c r="O3" s="291"/>
      <c r="P3" s="291"/>
      <c r="Q3" s="291"/>
      <c r="R3" s="291"/>
    </row>
    <row r="4" spans="2:18">
      <c r="B4" s="475" t="s">
        <v>365</v>
      </c>
      <c r="C4" s="476">
        <v>22175.662267084113</v>
      </c>
      <c r="D4" s="476">
        <v>38765.891010679195</v>
      </c>
      <c r="E4" t="s">
        <v>366</v>
      </c>
      <c r="H4" s="481" t="s">
        <v>367</v>
      </c>
      <c r="I4" s="481"/>
      <c r="J4" s="481">
        <v>2040</v>
      </c>
      <c r="K4" s="481">
        <v>2050</v>
      </c>
      <c r="L4" s="481" t="s">
        <v>368</v>
      </c>
      <c r="M4" s="291"/>
      <c r="N4" s="481" t="s">
        <v>367</v>
      </c>
      <c r="O4" s="481"/>
      <c r="P4" s="481">
        <v>2040</v>
      </c>
      <c r="Q4" s="481">
        <v>2050</v>
      </c>
      <c r="R4" s="481" t="s">
        <v>368</v>
      </c>
    </row>
    <row r="5" spans="2:18" ht="14.45" customHeight="1">
      <c r="B5" s="473" t="s">
        <v>369</v>
      </c>
      <c r="C5" s="474">
        <v>804922.10439535091</v>
      </c>
      <c r="D5" s="474">
        <v>657533.16250417149</v>
      </c>
      <c r="H5" s="637" t="s">
        <v>370</v>
      </c>
      <c r="I5" s="482" t="s">
        <v>13</v>
      </c>
      <c r="J5" s="483">
        <v>1348</v>
      </c>
      <c r="K5" s="483">
        <v>193</v>
      </c>
      <c r="L5" s="484" t="s">
        <v>371</v>
      </c>
      <c r="M5" s="291"/>
      <c r="N5" s="637" t="s">
        <v>370</v>
      </c>
      <c r="O5" s="482" t="s">
        <v>13</v>
      </c>
      <c r="P5" s="483">
        <v>1245</v>
      </c>
      <c r="Q5" s="483">
        <v>127</v>
      </c>
      <c r="R5" s="484" t="s">
        <v>371</v>
      </c>
    </row>
    <row r="6" spans="2:18" ht="14.45" customHeight="1">
      <c r="B6" s="473" t="s">
        <v>372</v>
      </c>
      <c r="C6" s="474">
        <v>3980115.5073851622</v>
      </c>
      <c r="D6" s="474">
        <v>1976643.6033517669</v>
      </c>
      <c r="H6" s="638"/>
      <c r="I6" s="485" t="s">
        <v>15</v>
      </c>
      <c r="J6" s="486">
        <v>45</v>
      </c>
      <c r="K6" s="487">
        <v>90</v>
      </c>
      <c r="L6" s="488" t="s">
        <v>373</v>
      </c>
      <c r="M6" s="291"/>
      <c r="N6" s="638"/>
      <c r="O6" s="485" t="s">
        <v>15</v>
      </c>
      <c r="P6" s="486">
        <v>45</v>
      </c>
      <c r="Q6" s="487">
        <v>90</v>
      </c>
      <c r="R6" s="488" t="s">
        <v>373</v>
      </c>
    </row>
    <row r="7" spans="2:18" ht="14.45" customHeight="1">
      <c r="B7" s="473" t="s">
        <v>374</v>
      </c>
      <c r="C7" s="474">
        <v>3153681.2545461925</v>
      </c>
      <c r="D7" s="474">
        <v>3732841.6307129869</v>
      </c>
      <c r="H7" s="639"/>
      <c r="I7" s="485" t="s">
        <v>16</v>
      </c>
      <c r="J7" s="486">
        <v>50</v>
      </c>
      <c r="K7" s="487">
        <v>100</v>
      </c>
      <c r="L7" s="488" t="s">
        <v>375</v>
      </c>
      <c r="M7" s="291"/>
      <c r="N7" s="639"/>
      <c r="O7" s="485" t="s">
        <v>16</v>
      </c>
      <c r="P7" s="486">
        <v>50</v>
      </c>
      <c r="Q7" s="487">
        <v>100</v>
      </c>
      <c r="R7" s="488" t="s">
        <v>375</v>
      </c>
    </row>
    <row r="8" spans="2:18">
      <c r="B8" s="477" t="s">
        <v>376</v>
      </c>
      <c r="C8" s="478">
        <v>4364.8829193708789</v>
      </c>
      <c r="D8" s="478">
        <v>68430.53185162702</v>
      </c>
      <c r="E8" t="s">
        <v>377</v>
      </c>
      <c r="H8" s="640" t="s">
        <v>378</v>
      </c>
      <c r="I8" s="489" t="s">
        <v>13</v>
      </c>
      <c r="J8" s="490">
        <v>105</v>
      </c>
      <c r="K8" s="490">
        <v>10</v>
      </c>
      <c r="L8" s="491" t="s">
        <v>379</v>
      </c>
      <c r="M8" s="291"/>
      <c r="N8" s="640" t="s">
        <v>378</v>
      </c>
      <c r="O8" s="489" t="s">
        <v>13</v>
      </c>
      <c r="P8" s="490">
        <v>105</v>
      </c>
      <c r="Q8" s="490">
        <v>10</v>
      </c>
      <c r="R8" s="491" t="s">
        <v>379</v>
      </c>
    </row>
    <row r="9" spans="2:18" ht="14.45" customHeight="1">
      <c r="B9" s="473" t="s">
        <v>380</v>
      </c>
      <c r="C9" s="474">
        <v>82670.170511114658</v>
      </c>
      <c r="D9" s="474">
        <v>101652.13419885762</v>
      </c>
      <c r="H9" s="640"/>
      <c r="I9" s="489" t="s">
        <v>15</v>
      </c>
      <c r="J9" s="490">
        <v>652</v>
      </c>
      <c r="K9" s="490">
        <v>856</v>
      </c>
      <c r="L9" s="491" t="s">
        <v>381</v>
      </c>
      <c r="M9" s="291"/>
      <c r="N9" s="640"/>
      <c r="O9" s="489" t="s">
        <v>15</v>
      </c>
      <c r="P9" s="490">
        <v>767</v>
      </c>
      <c r="Q9" s="490">
        <v>1070</v>
      </c>
      <c r="R9" s="491" t="s">
        <v>381</v>
      </c>
    </row>
    <row r="10" spans="2:18" ht="14.45" customHeight="1">
      <c r="B10" s="473" t="s">
        <v>12</v>
      </c>
      <c r="C10" s="474">
        <v>352946.51727984066</v>
      </c>
      <c r="D10" s="474">
        <v>959383.43095415714</v>
      </c>
      <c r="H10" s="641"/>
      <c r="I10" s="492" t="s">
        <v>382</v>
      </c>
      <c r="J10" s="493">
        <v>46</v>
      </c>
      <c r="K10" s="493">
        <v>37</v>
      </c>
      <c r="L10" s="494" t="s">
        <v>383</v>
      </c>
      <c r="M10" s="291"/>
      <c r="N10" s="641"/>
      <c r="O10" s="492" t="s">
        <v>382</v>
      </c>
      <c r="P10" s="493">
        <v>62</v>
      </c>
      <c r="Q10" s="493">
        <v>75</v>
      </c>
      <c r="R10" s="494" t="s">
        <v>383</v>
      </c>
    </row>
    <row r="11" spans="2:18">
      <c r="B11" s="477" t="s">
        <v>384</v>
      </c>
      <c r="C11" s="478">
        <v>74871.684212734195</v>
      </c>
      <c r="D11" s="478">
        <v>47735.048326490883</v>
      </c>
      <c r="E11" t="s">
        <v>385</v>
      </c>
      <c r="H11" s="291"/>
      <c r="I11" s="291"/>
      <c r="J11" s="291"/>
      <c r="K11" s="291"/>
      <c r="L11" s="291"/>
      <c r="M11" s="291"/>
      <c r="N11" s="291"/>
      <c r="O11" s="291"/>
      <c r="P11" s="291"/>
      <c r="Q11" s="291"/>
      <c r="R11" s="291"/>
    </row>
    <row r="12" spans="2:18">
      <c r="B12" s="473" t="s">
        <v>386</v>
      </c>
      <c r="C12" s="474">
        <v>227436.80791048933</v>
      </c>
      <c r="D12" s="474">
        <v>48795.768818563149</v>
      </c>
      <c r="H12" s="291"/>
      <c r="I12" s="353" t="s">
        <v>387</v>
      </c>
      <c r="J12" s="353" t="s">
        <v>266</v>
      </c>
      <c r="K12" s="353" t="s">
        <v>266</v>
      </c>
      <c r="L12" s="291"/>
      <c r="M12" s="291"/>
      <c r="N12" s="291"/>
      <c r="O12" s="353" t="s">
        <v>388</v>
      </c>
      <c r="P12" s="353" t="s">
        <v>266</v>
      </c>
      <c r="Q12" s="353" t="s">
        <v>266</v>
      </c>
      <c r="R12" s="291"/>
    </row>
    <row r="13" spans="2:18">
      <c r="B13" s="473" t="s">
        <v>389</v>
      </c>
      <c r="C13" s="474">
        <v>1461.4675996078124</v>
      </c>
      <c r="D13" s="474">
        <v>1538.8706997087527</v>
      </c>
      <c r="H13" s="291"/>
      <c r="I13" s="291"/>
      <c r="J13" s="291"/>
      <c r="K13" s="291"/>
      <c r="L13" s="291"/>
      <c r="M13" s="291"/>
      <c r="N13" s="291"/>
      <c r="O13" s="291"/>
      <c r="P13" s="291"/>
      <c r="Q13" s="291"/>
      <c r="R13" s="291"/>
    </row>
    <row r="14" spans="2:18">
      <c r="B14" s="473" t="s">
        <v>390</v>
      </c>
      <c r="C14" s="474">
        <v>30667.113164949289</v>
      </c>
      <c r="D14" s="474">
        <v>24074.84375275916</v>
      </c>
      <c r="H14" s="291"/>
      <c r="I14" s="495" t="s">
        <v>335</v>
      </c>
      <c r="J14" s="495">
        <v>2040</v>
      </c>
      <c r="K14" s="495">
        <v>2050</v>
      </c>
      <c r="L14" s="291"/>
      <c r="M14" s="291"/>
      <c r="N14" s="291"/>
      <c r="O14" s="495" t="s">
        <v>335</v>
      </c>
      <c r="P14" s="495">
        <v>2040</v>
      </c>
      <c r="Q14" s="495">
        <v>2050</v>
      </c>
      <c r="R14" s="291"/>
    </row>
    <row r="15" spans="2:18">
      <c r="B15" s="477" t="s">
        <v>15</v>
      </c>
      <c r="C15" s="478">
        <v>219117.36420527683</v>
      </c>
      <c r="D15" s="478">
        <v>318686.30802856782</v>
      </c>
      <c r="E15" t="s">
        <v>391</v>
      </c>
      <c r="H15" s="291"/>
      <c r="I15" s="291" t="s">
        <v>392</v>
      </c>
      <c r="J15" s="291">
        <v>1725</v>
      </c>
      <c r="K15" s="291">
        <v>350</v>
      </c>
      <c r="L15" s="291"/>
      <c r="M15" s="291"/>
      <c r="N15" s="291"/>
      <c r="O15" s="291" t="s">
        <v>392</v>
      </c>
      <c r="P15" s="291">
        <v>1470</v>
      </c>
      <c r="Q15" s="291">
        <v>71</v>
      </c>
      <c r="R15" s="291"/>
    </row>
    <row r="16" spans="2:18">
      <c r="B16" s="473" t="s">
        <v>393</v>
      </c>
      <c r="C16" s="474">
        <v>43535.959730283968</v>
      </c>
      <c r="D16" s="474">
        <v>326281.38727408974</v>
      </c>
      <c r="H16" s="291"/>
      <c r="I16" s="291" t="s">
        <v>15</v>
      </c>
      <c r="J16" s="291">
        <v>735</v>
      </c>
      <c r="K16" s="291">
        <v>1053</v>
      </c>
      <c r="L16" s="291"/>
      <c r="M16" s="291"/>
      <c r="N16" s="291"/>
      <c r="O16" s="291" t="s">
        <v>15</v>
      </c>
      <c r="P16" s="291">
        <v>812</v>
      </c>
      <c r="Q16" s="291">
        <v>1160</v>
      </c>
      <c r="R16" s="291"/>
    </row>
    <row r="17" spans="2:18">
      <c r="B17" s="473" t="s">
        <v>394</v>
      </c>
      <c r="C17" s="474">
        <v>149532.49103401229</v>
      </c>
      <c r="D17" s="474">
        <v>152066.90750705224</v>
      </c>
      <c r="H17" s="291"/>
      <c r="I17" s="496" t="s">
        <v>395</v>
      </c>
      <c r="J17" s="496">
        <v>70</v>
      </c>
      <c r="K17" s="496">
        <v>280</v>
      </c>
      <c r="L17" s="291"/>
      <c r="M17" s="291"/>
      <c r="N17" s="291"/>
      <c r="O17" s="496" t="s">
        <v>395</v>
      </c>
      <c r="P17" s="496">
        <v>130</v>
      </c>
      <c r="Q17" s="496">
        <v>300</v>
      </c>
      <c r="R17" s="291"/>
    </row>
    <row r="18" spans="2:18">
      <c r="B18" s="477" t="s">
        <v>310</v>
      </c>
      <c r="C18" s="478">
        <v>2024797.1236312995</v>
      </c>
      <c r="D18" s="478">
        <v>1102054.3846067283</v>
      </c>
      <c r="E18" t="s">
        <v>385</v>
      </c>
      <c r="H18" s="291"/>
      <c r="I18" s="291" t="s">
        <v>335</v>
      </c>
      <c r="J18" s="291">
        <f>SUM(J15:J17)</f>
        <v>2530</v>
      </c>
      <c r="K18" s="291">
        <f>SUM(K15:K17)</f>
        <v>1683</v>
      </c>
      <c r="L18" s="291"/>
      <c r="M18" s="291"/>
      <c r="N18" s="291"/>
      <c r="O18" s="291" t="s">
        <v>335</v>
      </c>
      <c r="P18" s="291">
        <f>SUM(P15:P17)</f>
        <v>2412</v>
      </c>
      <c r="Q18" s="291">
        <f>SUM(Q15:Q17)</f>
        <v>1531</v>
      </c>
      <c r="R18" s="291"/>
    </row>
    <row r="19" spans="2:18">
      <c r="B19" s="473" t="s">
        <v>396</v>
      </c>
      <c r="C19" s="474">
        <v>52072.56033630138</v>
      </c>
      <c r="D19" s="474">
        <v>80412.596576617419</v>
      </c>
      <c r="H19" s="291"/>
      <c r="I19" s="291"/>
      <c r="J19" s="291"/>
      <c r="K19" s="291"/>
      <c r="L19" s="291"/>
      <c r="M19" s="291"/>
      <c r="N19" s="291"/>
      <c r="O19" s="291"/>
      <c r="P19" s="291"/>
      <c r="Q19" s="291"/>
      <c r="R19" s="291"/>
    </row>
    <row r="20" spans="2:18">
      <c r="B20" s="473" t="s">
        <v>397</v>
      </c>
      <c r="C20" s="474">
        <v>81717.331940373348</v>
      </c>
      <c r="D20" s="474">
        <v>59559.773231348001</v>
      </c>
      <c r="H20" s="291"/>
      <c r="I20" s="495" t="s">
        <v>398</v>
      </c>
      <c r="J20" s="495">
        <v>2040</v>
      </c>
      <c r="K20" s="495">
        <v>2050</v>
      </c>
      <c r="L20" s="291"/>
      <c r="M20" s="291"/>
      <c r="N20" s="291"/>
      <c r="O20" s="495" t="s">
        <v>398</v>
      </c>
      <c r="P20" s="495">
        <v>2040</v>
      </c>
      <c r="Q20" s="495">
        <v>2050</v>
      </c>
      <c r="R20" s="291"/>
    </row>
    <row r="21" spans="2:18">
      <c r="B21" s="475" t="s">
        <v>399</v>
      </c>
      <c r="C21" s="476">
        <v>4069.8503865859784</v>
      </c>
      <c r="D21" s="476">
        <v>5424.6288278054117</v>
      </c>
      <c r="E21" t="s">
        <v>400</v>
      </c>
      <c r="H21" s="291"/>
      <c r="I21" s="291" t="s">
        <v>392</v>
      </c>
      <c r="J21" s="583">
        <f>J15/$J$18</f>
        <v>0.68181818181818177</v>
      </c>
      <c r="K21" s="583">
        <f>K15/$K$18</f>
        <v>0.20796197266785502</v>
      </c>
      <c r="L21" s="291"/>
      <c r="M21" s="291"/>
      <c r="N21" s="291"/>
      <c r="O21" s="291" t="s">
        <v>392</v>
      </c>
      <c r="P21" s="583">
        <f>P15/$P$18</f>
        <v>0.60945273631840791</v>
      </c>
      <c r="Q21" s="583">
        <f>Q15/$Q$18</f>
        <v>4.6374918354016983E-2</v>
      </c>
      <c r="R21" s="291"/>
    </row>
    <row r="22" spans="2:18">
      <c r="B22" s="473" t="s">
        <v>401</v>
      </c>
      <c r="C22" s="474">
        <v>11554.036731045982</v>
      </c>
      <c r="D22" s="474">
        <v>14072.988688855903</v>
      </c>
      <c r="H22" s="291"/>
      <c r="I22" s="291" t="s">
        <v>15</v>
      </c>
      <c r="J22" s="583">
        <f t="shared" ref="J22:K23" si="0">J16/$J$18</f>
        <v>0.29051383399209485</v>
      </c>
      <c r="K22" s="583">
        <f t="shared" ref="K22:K23" si="1">K16/$K$18</f>
        <v>0.62566844919786091</v>
      </c>
      <c r="L22" s="291"/>
      <c r="M22" s="291"/>
      <c r="N22" s="291"/>
      <c r="O22" s="291" t="s">
        <v>15</v>
      </c>
      <c r="P22" s="583">
        <f t="shared" ref="P22:P23" si="2">P16/$P$18</f>
        <v>0.33665008291873966</v>
      </c>
      <c r="Q22" s="583">
        <f t="shared" ref="Q22:Q23" si="3">Q16/$Q$18</f>
        <v>0.75767472240365774</v>
      </c>
      <c r="R22" s="291"/>
    </row>
    <row r="23" spans="2:18">
      <c r="B23" s="473" t="s">
        <v>402</v>
      </c>
      <c r="C23" s="474">
        <v>87365.196338274051</v>
      </c>
      <c r="D23" s="474">
        <v>137939.09896133307</v>
      </c>
      <c r="H23" s="291"/>
      <c r="I23" s="496" t="s">
        <v>395</v>
      </c>
      <c r="J23" s="497">
        <f t="shared" si="0"/>
        <v>2.766798418972332E-2</v>
      </c>
      <c r="K23" s="497">
        <f t="shared" si="1"/>
        <v>0.16636957813428402</v>
      </c>
      <c r="L23" s="291"/>
      <c r="M23" s="291"/>
      <c r="N23" s="291"/>
      <c r="O23" s="496" t="s">
        <v>395</v>
      </c>
      <c r="P23" s="497">
        <f t="shared" si="2"/>
        <v>5.3897180762852402E-2</v>
      </c>
      <c r="Q23" s="497">
        <f t="shared" si="3"/>
        <v>0.19595035924232529</v>
      </c>
      <c r="R23" s="291"/>
    </row>
    <row r="24" spans="2:18">
      <c r="B24" s="475" t="s">
        <v>403</v>
      </c>
      <c r="C24" s="476">
        <v>1536.4608700737479</v>
      </c>
      <c r="D24" s="476">
        <v>688.20760609204706</v>
      </c>
      <c r="E24" t="s">
        <v>400</v>
      </c>
      <c r="H24" s="291"/>
      <c r="I24" s="291"/>
      <c r="J24" s="291"/>
      <c r="K24" s="291"/>
      <c r="L24" s="291"/>
      <c r="M24" s="291"/>
      <c r="N24" s="291"/>
      <c r="O24" s="291"/>
      <c r="P24" s="291"/>
      <c r="Q24" s="291"/>
      <c r="R24" s="291"/>
    </row>
    <row r="25" spans="2:18" ht="15" customHeight="1">
      <c r="B25" s="473" t="s">
        <v>404</v>
      </c>
      <c r="C25" s="474">
        <v>15379.567022741809</v>
      </c>
      <c r="D25" s="474">
        <v>11810.762044733945</v>
      </c>
      <c r="H25" s="291"/>
      <c r="I25" s="500" t="s">
        <v>405</v>
      </c>
      <c r="J25" s="500">
        <v>2040</v>
      </c>
      <c r="K25" s="500">
        <v>2050</v>
      </c>
      <c r="L25" s="291"/>
      <c r="M25" s="291"/>
      <c r="N25" s="291"/>
      <c r="O25" s="502" t="s">
        <v>405</v>
      </c>
      <c r="P25" s="502">
        <v>2040</v>
      </c>
      <c r="Q25" s="502">
        <v>2050</v>
      </c>
      <c r="R25" s="291"/>
    </row>
    <row r="26" spans="2:18">
      <c r="B26" s="477" t="s">
        <v>406</v>
      </c>
      <c r="C26" s="478">
        <v>24464.815995013232</v>
      </c>
      <c r="D26" s="478">
        <v>43712.938597226253</v>
      </c>
      <c r="E26" t="s">
        <v>385</v>
      </c>
      <c r="H26" s="291"/>
      <c r="I26" s="501" t="s">
        <v>407</v>
      </c>
      <c r="J26" s="584">
        <f>'Matrix 2024'!E14*'Gas Blend Final'!J22+'Matrix 2024'!E10*'Gas Blend Final'!J21+'Matrix 2024'!E15*'Gas Blend Final'!J23</f>
        <v>9.7858291119710472</v>
      </c>
      <c r="K26" s="584">
        <f>'Matrix 2024'!$F$14*'Gas Blend Final'!K22+'Matrix 2024'!$F$10*'Gas Blend Final'!K21+'Matrix 2024'!$F$15*'Gas Blend Final'!K23</f>
        <v>15.763222241617466</v>
      </c>
      <c r="L26" s="291"/>
      <c r="M26" s="291"/>
      <c r="N26" s="291"/>
      <c r="O26" s="503" t="s">
        <v>407</v>
      </c>
      <c r="P26" s="584">
        <f>'Matrix 2024'!$E$14*'Gas Blend Final'!P22+'Matrix 2024'!$E$10*'Gas Blend Final'!P21+'Matrix 2024'!$E$15*'Gas Blend Final'!P23</f>
        <v>10.864470915196128</v>
      </c>
      <c r="Q26" s="584">
        <f>'Matrix 2024'!$F$14*'Gas Blend Final'!Q22+'Matrix 2024'!$F$10*'Gas Blend Final'!Q21+'Matrix 2024'!$F$15*'Gas Blend Final'!Q23</f>
        <v>17.92863941038312</v>
      </c>
      <c r="R26" s="291"/>
    </row>
    <row r="27" spans="2:18">
      <c r="B27" s="473" t="s">
        <v>408</v>
      </c>
      <c r="C27" s="474">
        <v>9918.3777777777777</v>
      </c>
      <c r="D27" s="474">
        <v>35242.511111111111</v>
      </c>
    </row>
    <row r="29" spans="2:18">
      <c r="B29" t="s">
        <v>409</v>
      </c>
    </row>
    <row r="31" spans="2:18">
      <c r="B31" s="182" t="s">
        <v>335</v>
      </c>
      <c r="C31" s="182">
        <v>2030</v>
      </c>
      <c r="D31" s="182">
        <v>2040</v>
      </c>
    </row>
    <row r="32" spans="2:18">
      <c r="B32" t="s">
        <v>392</v>
      </c>
      <c r="C32" s="479">
        <f>C26+C18+C11</f>
        <v>2124133.6238390468</v>
      </c>
      <c r="D32" s="479">
        <f>D26+D18+D11</f>
        <v>1193502.3715304455</v>
      </c>
    </row>
    <row r="33" spans="2:4">
      <c r="B33" t="s">
        <v>15</v>
      </c>
      <c r="C33" s="479">
        <f>C15</f>
        <v>219117.36420527683</v>
      </c>
      <c r="D33" s="479">
        <f>D15</f>
        <v>318686.30802856782</v>
      </c>
    </row>
    <row r="34" spans="2:4" ht="14.45" customHeight="1">
      <c r="B34" s="194" t="s">
        <v>395</v>
      </c>
      <c r="C34" s="480">
        <f>C8</f>
        <v>4364.8829193708789</v>
      </c>
      <c r="D34" s="480">
        <f>D8</f>
        <v>68430.53185162702</v>
      </c>
    </row>
    <row r="35" spans="2:4" ht="14.45" customHeight="1">
      <c r="C35" s="479">
        <f>SUM(C32:C34)</f>
        <v>2347615.8709636941</v>
      </c>
      <c r="D35" s="479">
        <f>SUM(D32:D34)</f>
        <v>1580619.2114106403</v>
      </c>
    </row>
    <row r="36" spans="2:4" ht="14.45" customHeight="1"/>
    <row r="37" spans="2:4" ht="14.45" customHeight="1">
      <c r="B37" s="182" t="s">
        <v>398</v>
      </c>
      <c r="C37" s="182">
        <v>2030</v>
      </c>
      <c r="D37" s="182">
        <v>2040</v>
      </c>
    </row>
    <row r="38" spans="2:4" ht="14.45" customHeight="1">
      <c r="B38" t="s">
        <v>392</v>
      </c>
      <c r="C38" s="265">
        <f>C32/$C$35</f>
        <v>0.90480459350749409</v>
      </c>
      <c r="D38" s="265">
        <f>D32/$D$35</f>
        <v>0.75508532536770301</v>
      </c>
    </row>
    <row r="39" spans="2:4" ht="14.45" customHeight="1">
      <c r="B39" t="s">
        <v>15</v>
      </c>
      <c r="C39" s="265">
        <f t="shared" ref="C39:C40" si="4">C33/$C$35</f>
        <v>9.3336123219907086E-2</v>
      </c>
      <c r="D39" s="265">
        <f t="shared" ref="D39:D40" si="5">D33/$D$35</f>
        <v>0.20162117841409308</v>
      </c>
    </row>
    <row r="40" spans="2:4" ht="14.45" customHeight="1">
      <c r="B40" s="194" t="s">
        <v>395</v>
      </c>
      <c r="C40" s="266">
        <f t="shared" si="4"/>
        <v>1.859283272599064E-3</v>
      </c>
      <c r="D40" s="266">
        <f t="shared" si="5"/>
        <v>4.3293496218203921E-2</v>
      </c>
    </row>
    <row r="41" spans="2:4" ht="14.45" customHeight="1"/>
    <row r="42" spans="2:4" ht="14.45" customHeight="1"/>
    <row r="43" spans="2:4">
      <c r="B43" s="495" t="s">
        <v>405</v>
      </c>
      <c r="C43" s="498">
        <v>2030</v>
      </c>
      <c r="D43" s="498">
        <v>2040</v>
      </c>
    </row>
    <row r="44" spans="2:4">
      <c r="B44" s="496" t="s">
        <v>407</v>
      </c>
      <c r="C44" s="499" t="s">
        <v>410</v>
      </c>
      <c r="D44" s="499" t="s">
        <v>411</v>
      </c>
    </row>
  </sheetData>
  <mergeCells count="4">
    <mergeCell ref="H5:H7"/>
    <mergeCell ref="N5:N7"/>
    <mergeCell ref="H8:H10"/>
    <mergeCell ref="N8:N10"/>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7A87F2-95A7-4612-83D0-2DE7FC1A4A4E}">
  <sheetPr>
    <tabColor theme="4" tint="-0.249977111117893"/>
  </sheetPr>
  <dimension ref="A1:CG24"/>
  <sheetViews>
    <sheetView showGridLines="0" workbookViewId="0">
      <selection activeCell="BE15" sqref="BE15"/>
    </sheetView>
  </sheetViews>
  <sheetFormatPr defaultRowHeight="15"/>
  <cols>
    <col min="1" max="1" width="21.140625" bestFit="1" customWidth="1"/>
    <col min="2" max="2" width="14" hidden="1" customWidth="1"/>
    <col min="3" max="3" width="5.5703125" hidden="1" customWidth="1"/>
    <col min="4" max="4" width="6.5703125" hidden="1" customWidth="1"/>
    <col min="5" max="5" width="5.5703125" hidden="1" customWidth="1"/>
    <col min="6" max="8" width="6.5703125" hidden="1" customWidth="1"/>
    <col min="9" max="10" width="5.5703125" hidden="1" customWidth="1"/>
    <col min="11" max="12" width="6.5703125" hidden="1" customWidth="1"/>
    <col min="13" max="13" width="7.5703125" hidden="1" customWidth="1"/>
    <col min="14" max="14" width="5.5703125" hidden="1" customWidth="1"/>
    <col min="15" max="15" width="6.5703125" hidden="1" customWidth="1"/>
    <col min="16" max="16" width="5.5703125" hidden="1" customWidth="1"/>
    <col min="17" max="17" width="6.5703125" hidden="1" customWidth="1"/>
    <col min="18" max="18" width="5.5703125" hidden="1" customWidth="1"/>
    <col min="19" max="19" width="4" hidden="1" customWidth="1"/>
    <col min="20" max="20" width="5.5703125" hidden="1" customWidth="1"/>
    <col min="21" max="21" width="3.85546875" hidden="1" customWidth="1"/>
    <col min="22" max="23" width="6.5703125" hidden="1" customWidth="1"/>
    <col min="24" max="24" width="5.5703125" hidden="1" customWidth="1"/>
    <col min="25" max="26" width="6.5703125" hidden="1" customWidth="1"/>
    <col min="27" max="28" width="5.5703125" hidden="1" customWidth="1"/>
    <col min="29" max="29" width="9.85546875" bestFit="1" customWidth="1"/>
    <col min="30" max="32" width="6.5703125" hidden="1" customWidth="1"/>
    <col min="33" max="33" width="5.5703125" hidden="1" customWidth="1"/>
    <col min="34" max="34" width="6.5703125" hidden="1" customWidth="1"/>
    <col min="35" max="35" width="7.5703125" hidden="1" customWidth="1"/>
    <col min="36" max="36" width="6.5703125" hidden="1" customWidth="1"/>
    <col min="37" max="37" width="5.5703125" hidden="1" customWidth="1"/>
    <col min="38" max="40" width="6.5703125" hidden="1" customWidth="1"/>
    <col min="41" max="41" width="7.5703125" hidden="1" customWidth="1"/>
    <col min="42" max="42" width="5.5703125" hidden="1" customWidth="1"/>
    <col min="43" max="43" width="6.5703125" hidden="1" customWidth="1"/>
    <col min="44" max="44" width="5.5703125" hidden="1" customWidth="1"/>
    <col min="45" max="45" width="6.5703125" hidden="1" customWidth="1"/>
    <col min="46" max="46" width="5.5703125" hidden="1" customWidth="1"/>
    <col min="47" max="47" width="4" hidden="1" customWidth="1"/>
    <col min="48" max="48" width="5.5703125" hidden="1" customWidth="1"/>
    <col min="49" max="49" width="4" hidden="1" customWidth="1"/>
    <col min="50" max="54" width="6.5703125" hidden="1" customWidth="1"/>
    <col min="55" max="55" width="5.5703125" hidden="1" customWidth="1"/>
    <col min="56" max="56" width="6.5703125" hidden="1" customWidth="1"/>
    <col min="57" max="57" width="9.85546875" bestFit="1" customWidth="1"/>
    <col min="58" max="60" width="6.5703125" hidden="1" customWidth="1"/>
    <col min="61" max="61" width="5.5703125" hidden="1" customWidth="1"/>
    <col min="62" max="62" width="6.5703125" hidden="1" customWidth="1"/>
    <col min="63" max="63" width="7.5703125" hidden="1" customWidth="1"/>
    <col min="64" max="64" width="6.5703125" hidden="1" customWidth="1"/>
    <col min="65" max="65" width="5.5703125" hidden="1" customWidth="1"/>
    <col min="66" max="68" width="6.5703125" hidden="1" customWidth="1"/>
    <col min="69" max="69" width="7.5703125" hidden="1" customWidth="1"/>
    <col min="70" max="70" width="5.5703125" hidden="1" customWidth="1"/>
    <col min="71" max="71" width="6.5703125" hidden="1" customWidth="1"/>
    <col min="72" max="72" width="5.5703125" hidden="1" customWidth="1"/>
    <col min="73" max="73" width="6.5703125" hidden="1" customWidth="1"/>
    <col min="74" max="74" width="5.5703125" hidden="1" customWidth="1"/>
    <col min="75" max="75" width="4" hidden="1" customWidth="1"/>
    <col min="76" max="76" width="5.5703125" hidden="1" customWidth="1"/>
    <col min="77" max="77" width="4" hidden="1" customWidth="1"/>
    <col min="78" max="82" width="6.5703125" hidden="1" customWidth="1"/>
    <col min="83" max="83" width="5.5703125" hidden="1" customWidth="1"/>
    <col min="84" max="84" width="6.5703125" hidden="1" customWidth="1"/>
    <col min="85" max="85" width="9.85546875" bestFit="1" customWidth="1"/>
  </cols>
  <sheetData>
    <row r="1" spans="1:85">
      <c r="A1" s="322" t="s">
        <v>412</v>
      </c>
      <c r="B1" s="322" t="s">
        <v>413</v>
      </c>
      <c r="C1" s="322"/>
      <c r="D1" s="322"/>
      <c r="E1" s="322"/>
      <c r="F1" s="322"/>
      <c r="G1" s="322"/>
      <c r="H1" s="322"/>
      <c r="I1" s="322"/>
      <c r="J1" s="322"/>
      <c r="K1" s="322"/>
      <c r="L1" s="322"/>
      <c r="M1" s="322"/>
      <c r="N1" s="322"/>
      <c r="O1" s="322"/>
      <c r="P1" s="322"/>
      <c r="Q1" s="322"/>
      <c r="R1" s="322"/>
      <c r="S1" s="322"/>
      <c r="T1" s="322"/>
      <c r="U1" s="322"/>
      <c r="V1" s="322"/>
      <c r="W1" s="322"/>
      <c r="X1" s="322"/>
      <c r="Y1" s="322"/>
      <c r="Z1" s="322"/>
      <c r="AA1" s="322"/>
      <c r="AB1" s="322"/>
      <c r="AC1" s="322"/>
      <c r="AD1" s="322"/>
      <c r="AE1" s="322"/>
      <c r="AF1" s="322"/>
      <c r="AG1" s="322"/>
      <c r="AH1" s="322"/>
      <c r="AI1" s="322"/>
      <c r="AJ1" s="322"/>
      <c r="AK1" s="322"/>
      <c r="AL1" s="322"/>
      <c r="AM1" s="322"/>
      <c r="AN1" s="322"/>
      <c r="AO1" s="322"/>
      <c r="AP1" s="322"/>
      <c r="AQ1" s="322"/>
      <c r="AR1" s="322"/>
      <c r="AS1" s="322"/>
      <c r="AT1" s="322"/>
      <c r="AU1" s="322"/>
      <c r="AV1" s="322"/>
      <c r="AW1" s="322"/>
      <c r="AX1" s="322"/>
      <c r="AY1" s="322"/>
      <c r="AZ1" s="322"/>
      <c r="BA1" s="322"/>
      <c r="BB1" s="322"/>
      <c r="BC1" s="322"/>
      <c r="BD1" s="322"/>
      <c r="BE1" s="322"/>
      <c r="BF1" s="322"/>
      <c r="BG1" s="322"/>
      <c r="BH1" s="322"/>
      <c r="BI1" s="322"/>
      <c r="BJ1" s="322"/>
      <c r="BK1" s="322"/>
      <c r="BL1" s="322"/>
      <c r="BM1" s="322"/>
      <c r="BN1" s="322"/>
      <c r="BO1" s="322"/>
      <c r="BP1" s="322"/>
      <c r="BQ1" s="322"/>
      <c r="BR1" s="322"/>
      <c r="BS1" s="322"/>
      <c r="BT1" s="322"/>
      <c r="BU1" s="322"/>
      <c r="BV1" s="322"/>
      <c r="BW1" s="322"/>
      <c r="BX1" s="322"/>
      <c r="BY1" s="322"/>
      <c r="BZ1" s="322"/>
      <c r="CA1" s="322"/>
      <c r="CB1" s="322"/>
      <c r="CC1" s="322"/>
      <c r="CD1" s="322"/>
      <c r="CE1" s="322"/>
      <c r="CF1" s="322"/>
      <c r="CG1" s="322"/>
    </row>
    <row r="2" spans="1:85">
      <c r="A2" s="322"/>
      <c r="B2" s="322">
        <v>2030</v>
      </c>
      <c r="C2" s="322"/>
      <c r="D2" s="322"/>
      <c r="E2" s="322"/>
      <c r="F2" s="322"/>
      <c r="G2" s="322"/>
      <c r="H2" s="322"/>
      <c r="I2" s="322"/>
      <c r="J2" s="322"/>
      <c r="K2" s="322"/>
      <c r="L2" s="322"/>
      <c r="M2" s="322"/>
      <c r="N2" s="322"/>
      <c r="O2" s="322"/>
      <c r="P2" s="322"/>
      <c r="Q2" s="322"/>
      <c r="R2" s="322"/>
      <c r="S2" s="322"/>
      <c r="T2" s="322"/>
      <c r="U2" s="322"/>
      <c r="V2" s="322"/>
      <c r="W2" s="322"/>
      <c r="X2" s="322"/>
      <c r="Y2" s="322"/>
      <c r="Z2" s="322"/>
      <c r="AA2" s="322"/>
      <c r="AB2" s="322"/>
      <c r="AC2" s="323" t="s">
        <v>414</v>
      </c>
      <c r="AD2" s="322">
        <v>2040</v>
      </c>
      <c r="AE2" s="322"/>
      <c r="AF2" s="322"/>
      <c r="AG2" s="322"/>
      <c r="AH2" s="322"/>
      <c r="AI2" s="322"/>
      <c r="AJ2" s="322"/>
      <c r="AK2" s="322"/>
      <c r="AL2" s="322"/>
      <c r="AM2" s="322"/>
      <c r="AN2" s="322"/>
      <c r="AO2" s="322"/>
      <c r="AP2" s="322"/>
      <c r="AQ2" s="322"/>
      <c r="AR2" s="322"/>
      <c r="AS2" s="322"/>
      <c r="AT2" s="322"/>
      <c r="AU2" s="322"/>
      <c r="AV2" s="322"/>
      <c r="AW2" s="322"/>
      <c r="AX2" s="322"/>
      <c r="AY2" s="322"/>
      <c r="AZ2" s="322"/>
      <c r="BA2" s="322"/>
      <c r="BB2" s="322"/>
      <c r="BC2" s="322"/>
      <c r="BD2" s="322"/>
      <c r="BE2" s="323" t="s">
        <v>415</v>
      </c>
      <c r="BF2" s="322">
        <v>2050</v>
      </c>
      <c r="BG2" s="322"/>
      <c r="BH2" s="322"/>
      <c r="BI2" s="322"/>
      <c r="BJ2" s="322"/>
      <c r="BK2" s="322"/>
      <c r="BL2" s="322"/>
      <c r="BM2" s="322"/>
      <c r="BN2" s="322"/>
      <c r="BO2" s="322"/>
      <c r="BP2" s="322"/>
      <c r="BQ2" s="322"/>
      <c r="BR2" s="322"/>
      <c r="BS2" s="322"/>
      <c r="BT2" s="322"/>
      <c r="BU2" s="322"/>
      <c r="BV2" s="322"/>
      <c r="BW2" s="322"/>
      <c r="BX2" s="322"/>
      <c r="BY2" s="322"/>
      <c r="BZ2" s="322"/>
      <c r="CA2" s="322"/>
      <c r="CB2" s="322"/>
      <c r="CC2" s="322"/>
      <c r="CD2" s="322"/>
      <c r="CE2" s="322"/>
      <c r="CF2" s="322"/>
      <c r="CG2" s="323" t="s">
        <v>416</v>
      </c>
    </row>
    <row r="3" spans="1:85">
      <c r="A3" s="324" t="s">
        <v>417</v>
      </c>
      <c r="B3" s="324" t="s">
        <v>418</v>
      </c>
      <c r="C3" s="324" t="s">
        <v>419</v>
      </c>
      <c r="D3" s="324" t="s">
        <v>420</v>
      </c>
      <c r="E3" s="324" t="s">
        <v>421</v>
      </c>
      <c r="F3" s="324" t="s">
        <v>422</v>
      </c>
      <c r="G3" s="324" t="s">
        <v>423</v>
      </c>
      <c r="H3" s="324" t="s">
        <v>424</v>
      </c>
      <c r="I3" s="324" t="s">
        <v>425</v>
      </c>
      <c r="J3" s="324" t="s">
        <v>426</v>
      </c>
      <c r="K3" s="324" t="s">
        <v>427</v>
      </c>
      <c r="L3" s="324" t="s">
        <v>428</v>
      </c>
      <c r="M3" s="324" t="s">
        <v>429</v>
      </c>
      <c r="N3" s="324" t="s">
        <v>430</v>
      </c>
      <c r="O3" s="324" t="s">
        <v>431</v>
      </c>
      <c r="P3" s="324" t="s">
        <v>432</v>
      </c>
      <c r="Q3" s="324" t="s">
        <v>433</v>
      </c>
      <c r="R3" s="324" t="s">
        <v>434</v>
      </c>
      <c r="S3" s="324" t="s">
        <v>435</v>
      </c>
      <c r="T3" s="324" t="s">
        <v>436</v>
      </c>
      <c r="U3" s="324" t="s">
        <v>437</v>
      </c>
      <c r="V3" s="324" t="s">
        <v>438</v>
      </c>
      <c r="W3" s="324" t="s">
        <v>439</v>
      </c>
      <c r="X3" s="324" t="s">
        <v>440</v>
      </c>
      <c r="Y3" s="324" t="s">
        <v>441</v>
      </c>
      <c r="Z3" s="324" t="s">
        <v>442</v>
      </c>
      <c r="AA3" s="324" t="s">
        <v>443</v>
      </c>
      <c r="AB3" s="324" t="s">
        <v>444</v>
      </c>
      <c r="AC3" s="325"/>
      <c r="AD3" s="324" t="s">
        <v>418</v>
      </c>
      <c r="AE3" s="324" t="s">
        <v>419</v>
      </c>
      <c r="AF3" s="324" t="s">
        <v>420</v>
      </c>
      <c r="AG3" s="324" t="s">
        <v>421</v>
      </c>
      <c r="AH3" s="324" t="s">
        <v>422</v>
      </c>
      <c r="AI3" s="324" t="s">
        <v>423</v>
      </c>
      <c r="AJ3" s="324" t="s">
        <v>424</v>
      </c>
      <c r="AK3" s="324" t="s">
        <v>425</v>
      </c>
      <c r="AL3" s="324" t="s">
        <v>426</v>
      </c>
      <c r="AM3" s="324" t="s">
        <v>427</v>
      </c>
      <c r="AN3" s="324" t="s">
        <v>428</v>
      </c>
      <c r="AO3" s="324" t="s">
        <v>429</v>
      </c>
      <c r="AP3" s="324" t="s">
        <v>430</v>
      </c>
      <c r="AQ3" s="324" t="s">
        <v>431</v>
      </c>
      <c r="AR3" s="324" t="s">
        <v>432</v>
      </c>
      <c r="AS3" s="324" t="s">
        <v>433</v>
      </c>
      <c r="AT3" s="324" t="s">
        <v>434</v>
      </c>
      <c r="AU3" s="324" t="s">
        <v>435</v>
      </c>
      <c r="AV3" s="324" t="s">
        <v>436</v>
      </c>
      <c r="AW3" s="324" t="s">
        <v>437</v>
      </c>
      <c r="AX3" s="324" t="s">
        <v>438</v>
      </c>
      <c r="AY3" s="324" t="s">
        <v>439</v>
      </c>
      <c r="AZ3" s="324" t="s">
        <v>440</v>
      </c>
      <c r="BA3" s="324" t="s">
        <v>441</v>
      </c>
      <c r="BB3" s="324" t="s">
        <v>442</v>
      </c>
      <c r="BC3" s="324" t="s">
        <v>443</v>
      </c>
      <c r="BD3" s="324" t="s">
        <v>444</v>
      </c>
      <c r="BE3" s="325"/>
      <c r="BF3" s="324" t="s">
        <v>418</v>
      </c>
      <c r="BG3" s="324" t="s">
        <v>419</v>
      </c>
      <c r="BH3" s="324" t="s">
        <v>420</v>
      </c>
      <c r="BI3" s="324" t="s">
        <v>421</v>
      </c>
      <c r="BJ3" s="324" t="s">
        <v>422</v>
      </c>
      <c r="BK3" s="324" t="s">
        <v>423</v>
      </c>
      <c r="BL3" s="324" t="s">
        <v>424</v>
      </c>
      <c r="BM3" s="324" t="s">
        <v>425</v>
      </c>
      <c r="BN3" s="324" t="s">
        <v>426</v>
      </c>
      <c r="BO3" s="324" t="s">
        <v>427</v>
      </c>
      <c r="BP3" s="324" t="s">
        <v>428</v>
      </c>
      <c r="BQ3" s="324" t="s">
        <v>429</v>
      </c>
      <c r="BR3" s="324" t="s">
        <v>430</v>
      </c>
      <c r="BS3" s="324" t="s">
        <v>431</v>
      </c>
      <c r="BT3" s="324" t="s">
        <v>432</v>
      </c>
      <c r="BU3" s="324" t="s">
        <v>433</v>
      </c>
      <c r="BV3" s="324" t="s">
        <v>434</v>
      </c>
      <c r="BW3" s="324" t="s">
        <v>435</v>
      </c>
      <c r="BX3" s="324" t="s">
        <v>436</v>
      </c>
      <c r="BY3" s="324" t="s">
        <v>437</v>
      </c>
      <c r="BZ3" s="324" t="s">
        <v>438</v>
      </c>
      <c r="CA3" s="324" t="s">
        <v>439</v>
      </c>
      <c r="CB3" s="324" t="s">
        <v>440</v>
      </c>
      <c r="CC3" s="324" t="s">
        <v>441</v>
      </c>
      <c r="CD3" s="324" t="s">
        <v>442</v>
      </c>
      <c r="CE3" s="324" t="s">
        <v>443</v>
      </c>
      <c r="CF3" s="324" t="s">
        <v>444</v>
      </c>
      <c r="CG3" s="325"/>
    </row>
    <row r="4" spans="1:85">
      <c r="A4" s="326" t="s">
        <v>364</v>
      </c>
      <c r="B4" s="193">
        <v>179.22662572144736</v>
      </c>
      <c r="C4" s="193">
        <v>247.91297046998608</v>
      </c>
      <c r="D4" s="193">
        <v>154.81805781156945</v>
      </c>
      <c r="E4" s="193">
        <v>7.0162126922921022</v>
      </c>
      <c r="F4" s="193">
        <v>305.92766564190686</v>
      </c>
      <c r="G4" s="193">
        <v>2159.5886062735071</v>
      </c>
      <c r="H4" s="193">
        <v>55.851780610288465</v>
      </c>
      <c r="I4" s="193">
        <v>44.226782121662325</v>
      </c>
      <c r="J4" s="193">
        <v>149.4345808661281</v>
      </c>
      <c r="K4" s="193">
        <v>1117.2032822215349</v>
      </c>
      <c r="L4" s="193">
        <v>293.52475108392667</v>
      </c>
      <c r="M4" s="193">
        <v>1405.855957089261</v>
      </c>
      <c r="N4" s="193">
        <v>66.636812594356826</v>
      </c>
      <c r="O4" s="193">
        <v>336.91560076468375</v>
      </c>
      <c r="P4" s="193">
        <v>54.665392083074686</v>
      </c>
      <c r="Q4" s="193">
        <v>616.09874596578447</v>
      </c>
      <c r="R4" s="193">
        <v>138.54182550808349</v>
      </c>
      <c r="S4" s="193">
        <v>41.419654473659158</v>
      </c>
      <c r="T4" s="193">
        <v>72.791209368457373</v>
      </c>
      <c r="U4" s="193">
        <v>2.4680154023551215</v>
      </c>
      <c r="V4" s="193">
        <v>270.73338275721295</v>
      </c>
      <c r="W4" s="193">
        <v>987.32419722178133</v>
      </c>
      <c r="X4" s="193">
        <v>157.17246775530921</v>
      </c>
      <c r="Y4" s="193">
        <v>463.23603089492622</v>
      </c>
      <c r="Z4" s="193">
        <v>686.77652464407174</v>
      </c>
      <c r="AA4" s="193">
        <v>39.796330626380296</v>
      </c>
      <c r="AB4" s="193">
        <v>168.02785325968858</v>
      </c>
      <c r="AC4" s="321">
        <v>10223.191315923335</v>
      </c>
      <c r="AD4" s="193">
        <v>107.54773882077312</v>
      </c>
      <c r="AE4" s="193">
        <v>221.26751521141901</v>
      </c>
      <c r="AF4" s="193">
        <v>52.89178412000458</v>
      </c>
      <c r="AG4" s="193">
        <v>27.462653532426536</v>
      </c>
      <c r="AH4" s="193">
        <v>124.53324502997428</v>
      </c>
      <c r="AI4" s="193">
        <v>730.30730865743351</v>
      </c>
      <c r="AJ4" s="193">
        <v>96.500801898863145</v>
      </c>
      <c r="AK4" s="193">
        <v>36.305177621054632</v>
      </c>
      <c r="AL4" s="193">
        <v>133.03034008957513</v>
      </c>
      <c r="AM4" s="193">
        <v>618.56150817570267</v>
      </c>
      <c r="AN4" s="193">
        <v>153.88050463066006</v>
      </c>
      <c r="AO4" s="193">
        <v>624.35154884942096</v>
      </c>
      <c r="AP4" s="193">
        <v>42.881656651995087</v>
      </c>
      <c r="AQ4" s="193">
        <v>129.67881916067654</v>
      </c>
      <c r="AR4" s="193">
        <v>56.460243468053946</v>
      </c>
      <c r="AS4" s="193">
        <v>375.16720579845088</v>
      </c>
      <c r="AT4" s="193">
        <v>39.369059306165177</v>
      </c>
      <c r="AU4" s="193">
        <v>25.411839635911331</v>
      </c>
      <c r="AV4" s="193">
        <v>30.101381906635815</v>
      </c>
      <c r="AW4" s="193">
        <v>20.428788910273635</v>
      </c>
      <c r="AX4" s="193">
        <v>344.69225598642316</v>
      </c>
      <c r="AY4" s="193">
        <v>561.10801309149258</v>
      </c>
      <c r="AZ4" s="193">
        <v>110.45613550531382</v>
      </c>
      <c r="BA4" s="193">
        <v>267.47213965979199</v>
      </c>
      <c r="BB4" s="193">
        <v>326.50554843865626</v>
      </c>
      <c r="BC4" s="193">
        <v>31.683420264582594</v>
      </c>
      <c r="BD4" s="193">
        <v>58.936904686730529</v>
      </c>
      <c r="BE4" s="321">
        <v>5346.9935391084609</v>
      </c>
      <c r="BF4" s="193">
        <v>41.689852081003067</v>
      </c>
      <c r="BG4" s="193">
        <v>225.8016515546845</v>
      </c>
      <c r="BH4" s="193">
        <v>20.153168495683328</v>
      </c>
      <c r="BI4" s="193">
        <v>25.578628946661386</v>
      </c>
      <c r="BJ4" s="193">
        <v>30.49598928798072</v>
      </c>
      <c r="BK4" s="193">
        <v>370.36923446154151</v>
      </c>
      <c r="BL4" s="193">
        <v>55.424357736274516</v>
      </c>
      <c r="BM4" s="193">
        <v>17.256759876737252</v>
      </c>
      <c r="BN4" s="193">
        <v>103.32788408283395</v>
      </c>
      <c r="BO4" s="193">
        <v>397.78765923857179</v>
      </c>
      <c r="BP4" s="193">
        <v>54.10267705283534</v>
      </c>
      <c r="BQ4" s="193">
        <v>255.19717251920866</v>
      </c>
      <c r="BR4" s="193">
        <v>13.824613701932861</v>
      </c>
      <c r="BS4" s="193">
        <v>40.764401503966596</v>
      </c>
      <c r="BT4" s="193">
        <v>33.433104081566242</v>
      </c>
      <c r="BU4" s="193">
        <v>210.36228831811019</v>
      </c>
      <c r="BV4" s="193">
        <v>20.078737540791483</v>
      </c>
      <c r="BW4" s="193">
        <v>13.799862460038998</v>
      </c>
      <c r="BX4" s="193">
        <v>17.232774782045929</v>
      </c>
      <c r="BY4" s="193">
        <v>115.79393594605074</v>
      </c>
      <c r="BZ4" s="193">
        <v>381.87891743195871</v>
      </c>
      <c r="CA4" s="193">
        <v>200.03213955537097</v>
      </c>
      <c r="CB4" s="193">
        <v>62.901301160119964</v>
      </c>
      <c r="CC4" s="193">
        <v>84.253610889236796</v>
      </c>
      <c r="CD4" s="193">
        <v>154.33188437579162</v>
      </c>
      <c r="CE4" s="193">
        <v>12.822830866022976</v>
      </c>
      <c r="CF4" s="193">
        <v>12.117001612507222</v>
      </c>
      <c r="CG4" s="321">
        <v>2970.8124395595273</v>
      </c>
    </row>
    <row r="5" spans="1:85">
      <c r="A5" s="326" t="s">
        <v>365</v>
      </c>
      <c r="B5" s="193">
        <v>588.14236971176149</v>
      </c>
      <c r="C5" s="193">
        <v>876.32903900152326</v>
      </c>
      <c r="D5" s="193">
        <v>362.63352271280087</v>
      </c>
      <c r="E5" s="193">
        <v>28.819897160543221</v>
      </c>
      <c r="F5" s="193">
        <v>1080.7330151991216</v>
      </c>
      <c r="G5" s="193">
        <v>10708.949456615523</v>
      </c>
      <c r="H5" s="193">
        <v>398.69815433267661</v>
      </c>
      <c r="I5" s="193">
        <v>26.107119963009776</v>
      </c>
      <c r="J5" s="193">
        <v>114.5258718713671</v>
      </c>
      <c r="K5" s="193">
        <v>1021.3802003044252</v>
      </c>
      <c r="L5" s="193">
        <v>381.09623870015366</v>
      </c>
      <c r="M5" s="193">
        <v>3175.2759770749981</v>
      </c>
      <c r="N5" s="193">
        <v>292.60008808852808</v>
      </c>
      <c r="O5" s="193">
        <v>545.38783964385425</v>
      </c>
      <c r="P5" s="193">
        <v>341.58005510144909</v>
      </c>
      <c r="Q5" s="193">
        <v>5604.9388511045627</v>
      </c>
      <c r="R5" s="193">
        <v>54.10025957814959</v>
      </c>
      <c r="S5" s="193">
        <v>65.032996954555472</v>
      </c>
      <c r="T5" s="193">
        <v>175.75416491922979</v>
      </c>
      <c r="U5" s="193">
        <v>1.3816578927953449</v>
      </c>
      <c r="V5" s="193">
        <v>1807.6995975604927</v>
      </c>
      <c r="W5" s="193">
        <v>1096.7347791322347</v>
      </c>
      <c r="X5" s="193">
        <v>179.99632335594717</v>
      </c>
      <c r="Y5" s="193">
        <v>491.63621643441763</v>
      </c>
      <c r="Z5" s="193">
        <v>203.16313928394638</v>
      </c>
      <c r="AA5" s="193">
        <v>99.229619614007717</v>
      </c>
      <c r="AB5" s="193">
        <v>734.98746296493687</v>
      </c>
      <c r="AC5" s="321">
        <v>30456.913914277011</v>
      </c>
      <c r="AD5" s="193">
        <v>572.36689932837703</v>
      </c>
      <c r="AE5" s="193">
        <v>1808.7077185732053</v>
      </c>
      <c r="AF5" s="193">
        <v>542.6821070093971</v>
      </c>
      <c r="AG5" s="193">
        <v>51.428719252283102</v>
      </c>
      <c r="AH5" s="193">
        <v>1269.1070288520391</v>
      </c>
      <c r="AI5" s="193">
        <v>13499.330577543682</v>
      </c>
      <c r="AJ5" s="193">
        <v>1294.811394385024</v>
      </c>
      <c r="AK5" s="193">
        <v>53.722514385953396</v>
      </c>
      <c r="AL5" s="193">
        <v>688.65928811175672</v>
      </c>
      <c r="AM5" s="193">
        <v>3648.7414879136663</v>
      </c>
      <c r="AN5" s="193">
        <v>1970.6989799205069</v>
      </c>
      <c r="AO5" s="193">
        <v>7070.2818960468931</v>
      </c>
      <c r="AP5" s="193">
        <v>248.27146574789671</v>
      </c>
      <c r="AQ5" s="193">
        <v>616.50363585398827</v>
      </c>
      <c r="AR5" s="193">
        <v>609.60099554211024</v>
      </c>
      <c r="AS5" s="193">
        <v>7179.8111483465664</v>
      </c>
      <c r="AT5" s="193">
        <v>424.85133795859696</v>
      </c>
      <c r="AU5" s="193">
        <v>81.260315729922283</v>
      </c>
      <c r="AV5" s="193">
        <v>227.91354303686012</v>
      </c>
      <c r="AW5" s="193">
        <v>29.079905708140068</v>
      </c>
      <c r="AX5" s="193">
        <v>2874.5031069548368</v>
      </c>
      <c r="AY5" s="193">
        <v>3130.6452580091432</v>
      </c>
      <c r="AZ5" s="193">
        <v>877.73380013834935</v>
      </c>
      <c r="BA5" s="193">
        <v>1454.2370356107208</v>
      </c>
      <c r="BB5" s="193">
        <v>983.58968473537482</v>
      </c>
      <c r="BC5" s="193">
        <v>517.11492462169235</v>
      </c>
      <c r="BD5" s="193">
        <v>312.6448273626433</v>
      </c>
      <c r="BE5" s="321">
        <v>52038.299596679637</v>
      </c>
      <c r="BF5" s="193">
        <v>631.75622797960898</v>
      </c>
      <c r="BG5" s="193">
        <v>2287.904009363036</v>
      </c>
      <c r="BH5" s="193">
        <v>581.76678925535236</v>
      </c>
      <c r="BI5" s="193">
        <v>55.404012242280281</v>
      </c>
      <c r="BJ5" s="193">
        <v>1378.3961960426668</v>
      </c>
      <c r="BK5" s="193">
        <v>12930.697009118565</v>
      </c>
      <c r="BL5" s="193">
        <v>1282.715086136084</v>
      </c>
      <c r="BM5" s="193">
        <v>21.827986452444325</v>
      </c>
      <c r="BN5" s="193">
        <v>790.0186969931824</v>
      </c>
      <c r="BO5" s="193">
        <v>3948.32942641713</v>
      </c>
      <c r="BP5" s="193">
        <v>1867.6272569406924</v>
      </c>
      <c r="BQ5" s="193">
        <v>7178.8290554320647</v>
      </c>
      <c r="BR5" s="193">
        <v>219.67048842400803</v>
      </c>
      <c r="BS5" s="193">
        <v>596.58442469651379</v>
      </c>
      <c r="BT5" s="193">
        <v>602.52513926629638</v>
      </c>
      <c r="BU5" s="193">
        <v>7687.9892517960761</v>
      </c>
      <c r="BV5" s="193">
        <v>416.46698863886758</v>
      </c>
      <c r="BW5" s="193">
        <v>98.731542417315609</v>
      </c>
      <c r="BX5" s="193">
        <v>166.54124122963611</v>
      </c>
      <c r="BY5" s="193">
        <v>42.061399681701701</v>
      </c>
      <c r="BZ5" s="193">
        <v>2662.7627921958133</v>
      </c>
      <c r="CA5" s="193">
        <v>2934.8041005482237</v>
      </c>
      <c r="CB5" s="193">
        <v>1085.327479721894</v>
      </c>
      <c r="CC5" s="193">
        <v>1440.5373995268924</v>
      </c>
      <c r="CD5" s="193">
        <v>359.45387171779453</v>
      </c>
      <c r="CE5" s="193">
        <v>492.15191316969037</v>
      </c>
      <c r="CF5" s="193">
        <v>673.55332471599888</v>
      </c>
      <c r="CG5" s="321">
        <v>52434.433110119826</v>
      </c>
    </row>
    <row r="6" spans="1:85">
      <c r="A6" s="326" t="s">
        <v>369</v>
      </c>
      <c r="B6" s="193">
        <v>3600.7873785713809</v>
      </c>
      <c r="C6" s="193">
        <v>985.10025062360796</v>
      </c>
      <c r="D6" s="193">
        <v>1631.654673189395</v>
      </c>
      <c r="E6" s="193">
        <v>23.410335763842756</v>
      </c>
      <c r="F6" s="193">
        <v>3416.2334672360339</v>
      </c>
      <c r="G6" s="193">
        <v>14609.74451154465</v>
      </c>
      <c r="H6" s="193">
        <v>1429.5932774600944</v>
      </c>
      <c r="I6" s="193">
        <v>1363.7844475003365</v>
      </c>
      <c r="J6" s="193">
        <v>549.74819072783168</v>
      </c>
      <c r="K6" s="193">
        <v>7357.3724764683147</v>
      </c>
      <c r="L6" s="193">
        <v>9348.7749539883025</v>
      </c>
      <c r="M6" s="193">
        <v>9933.9839441088025</v>
      </c>
      <c r="N6" s="193">
        <v>1676.1628161242645</v>
      </c>
      <c r="O6" s="193">
        <v>290.85051276715092</v>
      </c>
      <c r="P6" s="193">
        <v>469.46714638680942</v>
      </c>
      <c r="Q6" s="193">
        <v>7840.6724535819203</v>
      </c>
      <c r="R6" s="193">
        <v>1724.7116164507306</v>
      </c>
      <c r="S6" s="193">
        <v>149.02823017865018</v>
      </c>
      <c r="T6" s="193">
        <v>1702.111347643428</v>
      </c>
      <c r="U6" s="193">
        <v>5.0275044721179922</v>
      </c>
      <c r="V6" s="193">
        <v>2130.410427111332</v>
      </c>
      <c r="W6" s="193">
        <v>7352.7642944361469</v>
      </c>
      <c r="X6" s="193">
        <v>1753.6372148108021</v>
      </c>
      <c r="Y6" s="193">
        <v>4443.9857036539552</v>
      </c>
      <c r="Z6" s="193">
        <v>7076.5318732772857</v>
      </c>
      <c r="AA6" s="193">
        <v>635.79875646945948</v>
      </c>
      <c r="AB6" s="193">
        <v>1190.1715309529222</v>
      </c>
      <c r="AC6" s="321">
        <v>92691.519335499572</v>
      </c>
      <c r="AD6" s="193">
        <v>4854.4852523267309</v>
      </c>
      <c r="AE6" s="193">
        <v>2089.8787505942278</v>
      </c>
      <c r="AF6" s="193">
        <v>2214.9297263332401</v>
      </c>
      <c r="AG6" s="193">
        <v>129.3740909665712</v>
      </c>
      <c r="AH6" s="193">
        <v>7449.1501553665921</v>
      </c>
      <c r="AI6" s="193">
        <v>28154.170256811645</v>
      </c>
      <c r="AJ6" s="193">
        <v>1078.3681201192228</v>
      </c>
      <c r="AK6" s="193">
        <v>2497.6234203744684</v>
      </c>
      <c r="AL6" s="193">
        <v>2235.6321081346036</v>
      </c>
      <c r="AM6" s="193">
        <v>14580.705836395475</v>
      </c>
      <c r="AN6" s="193">
        <v>9491.7915136181218</v>
      </c>
      <c r="AO6" s="193">
        <v>16484.012925334031</v>
      </c>
      <c r="AP6" s="193">
        <v>1926.8499588383547</v>
      </c>
      <c r="AQ6" s="193">
        <v>1678.7448413474151</v>
      </c>
      <c r="AR6" s="193">
        <v>1052.0642990740985</v>
      </c>
      <c r="AS6" s="193">
        <v>17956.99545822688</v>
      </c>
      <c r="AT6" s="193">
        <v>1990.9832216759544</v>
      </c>
      <c r="AU6" s="193">
        <v>322.927851265274</v>
      </c>
      <c r="AV6" s="193">
        <v>1740.8482695184944</v>
      </c>
      <c r="AW6" s="193">
        <v>38.263265529998101</v>
      </c>
      <c r="AX6" s="193">
        <v>6905.7305701198156</v>
      </c>
      <c r="AY6" s="193">
        <v>17341.32522977284</v>
      </c>
      <c r="AZ6" s="193">
        <v>2031.9920674708617</v>
      </c>
      <c r="BA6" s="193">
        <v>7396.6618311642605</v>
      </c>
      <c r="BB6" s="193">
        <v>8261.5082138866674</v>
      </c>
      <c r="BC6" s="193">
        <v>814.53979522815564</v>
      </c>
      <c r="BD6" s="193">
        <v>2317.7727338091468</v>
      </c>
      <c r="BE6" s="321">
        <v>163037.32976330316</v>
      </c>
      <c r="BF6" s="193">
        <v>4676.203203171548</v>
      </c>
      <c r="BG6" s="193">
        <v>3765.3649195221251</v>
      </c>
      <c r="BH6" s="193">
        <v>1831.0696886608525</v>
      </c>
      <c r="BI6" s="193">
        <v>203.55457102541718</v>
      </c>
      <c r="BJ6" s="193">
        <v>7272.6752608864635</v>
      </c>
      <c r="BK6" s="193">
        <v>25828.140393061127</v>
      </c>
      <c r="BL6" s="193">
        <v>748.24891991951552</v>
      </c>
      <c r="BM6" s="193">
        <v>2461.2340906059781</v>
      </c>
      <c r="BN6" s="193">
        <v>2578.823725352222</v>
      </c>
      <c r="BO6" s="193">
        <v>17039.786859814376</v>
      </c>
      <c r="BP6" s="193">
        <v>7916.078048435269</v>
      </c>
      <c r="BQ6" s="193">
        <v>17485.08169618174</v>
      </c>
      <c r="BR6" s="193">
        <v>1454.0567577515776</v>
      </c>
      <c r="BS6" s="193">
        <v>2093.9156008351001</v>
      </c>
      <c r="BT6" s="193">
        <v>1151.3699952955158</v>
      </c>
      <c r="BU6" s="193">
        <v>19692.198531760783</v>
      </c>
      <c r="BV6" s="193">
        <v>1975.5902164975498</v>
      </c>
      <c r="BW6" s="193">
        <v>292.64414039485092</v>
      </c>
      <c r="BX6" s="193">
        <v>1788.6747343816835</v>
      </c>
      <c r="BY6" s="193">
        <v>194.59072167483848</v>
      </c>
      <c r="BZ6" s="193">
        <v>12922.078221534124</v>
      </c>
      <c r="CA6" s="193">
        <v>17359.4981506162</v>
      </c>
      <c r="CB6" s="193">
        <v>2395.4443974749993</v>
      </c>
      <c r="CC6" s="193">
        <v>6123.5797939580534</v>
      </c>
      <c r="CD6" s="193">
        <v>7919.990276532707</v>
      </c>
      <c r="CE6" s="193">
        <v>855.39983387170821</v>
      </c>
      <c r="CF6" s="193">
        <v>2915.5027786583205</v>
      </c>
      <c r="CG6" s="321">
        <v>170940.79552787467</v>
      </c>
    </row>
    <row r="7" spans="1:85">
      <c r="A7" s="326" t="s">
        <v>372</v>
      </c>
      <c r="B7" s="193">
        <v>211.13406789866517</v>
      </c>
      <c r="C7" s="193">
        <v>29.017796877170941</v>
      </c>
      <c r="D7" s="193">
        <v>-11.34184966262073</v>
      </c>
      <c r="E7" s="193">
        <v>0</v>
      </c>
      <c r="F7" s="193">
        <v>159.30592282726326</v>
      </c>
      <c r="G7" s="193">
        <v>2109.4183529052971</v>
      </c>
      <c r="H7" s="193">
        <v>5894.2627552579434</v>
      </c>
      <c r="I7" s="193">
        <v>0</v>
      </c>
      <c r="J7" s="193">
        <v>48.147547222186049</v>
      </c>
      <c r="K7" s="193">
        <v>268.50359077879858</v>
      </c>
      <c r="L7" s="193">
        <v>8.9337120086104509</v>
      </c>
      <c r="M7" s="193">
        <v>641.17519253531532</v>
      </c>
      <c r="N7" s="193">
        <v>367.86427638076356</v>
      </c>
      <c r="O7" s="193">
        <v>208.67574683818438</v>
      </c>
      <c r="P7" s="193">
        <v>1.8020173628904637E-2</v>
      </c>
      <c r="Q7" s="193">
        <v>4490.9999741582951</v>
      </c>
      <c r="R7" s="193">
        <v>79.28421628709647</v>
      </c>
      <c r="S7" s="193">
        <v>0</v>
      </c>
      <c r="T7" s="193">
        <v>0</v>
      </c>
      <c r="U7" s="193">
        <v>0</v>
      </c>
      <c r="V7" s="193">
        <v>1229.4054850794737</v>
      </c>
      <c r="W7" s="193">
        <v>890.70602209020274</v>
      </c>
      <c r="X7" s="193">
        <v>0</v>
      </c>
      <c r="Y7" s="193">
        <v>4203.2791425417245</v>
      </c>
      <c r="Z7" s="193">
        <v>0</v>
      </c>
      <c r="AA7" s="193">
        <v>0</v>
      </c>
      <c r="AB7" s="193">
        <v>0</v>
      </c>
      <c r="AC7" s="321">
        <v>20828.789972197999</v>
      </c>
      <c r="AD7" s="193">
        <v>0</v>
      </c>
      <c r="AE7" s="193">
        <v>19.271520406935608</v>
      </c>
      <c r="AF7" s="193">
        <v>8.8683184661791135</v>
      </c>
      <c r="AG7" s="193">
        <v>0</v>
      </c>
      <c r="AH7" s="193">
        <v>0</v>
      </c>
      <c r="AI7" s="193">
        <v>806.28759858213698</v>
      </c>
      <c r="AJ7" s="193">
        <v>1095.1872281735241</v>
      </c>
      <c r="AK7" s="193">
        <v>0</v>
      </c>
      <c r="AL7" s="193">
        <v>0</v>
      </c>
      <c r="AM7" s="193">
        <v>167.40589183336192</v>
      </c>
      <c r="AN7" s="193">
        <v>6.245588407652849</v>
      </c>
      <c r="AO7" s="193">
        <v>159.657743869726</v>
      </c>
      <c r="AP7" s="193">
        <v>151.76264793992002</v>
      </c>
      <c r="AQ7" s="193">
        <v>0</v>
      </c>
      <c r="AR7" s="193">
        <v>4.3104075894251592E-4</v>
      </c>
      <c r="AS7" s="193">
        <v>1715.8038784752482</v>
      </c>
      <c r="AT7" s="193">
        <v>0</v>
      </c>
      <c r="AU7" s="193">
        <v>0</v>
      </c>
      <c r="AV7" s="193">
        <v>0</v>
      </c>
      <c r="AW7" s="193">
        <v>0</v>
      </c>
      <c r="AX7" s="193">
        <v>1144.483441605518</v>
      </c>
      <c r="AY7" s="193">
        <v>479.16701492265076</v>
      </c>
      <c r="AZ7" s="193">
        <v>0</v>
      </c>
      <c r="BA7" s="193">
        <v>2192.0345523636761</v>
      </c>
      <c r="BB7" s="193">
        <v>0</v>
      </c>
      <c r="BC7" s="193">
        <v>0</v>
      </c>
      <c r="BD7" s="193">
        <v>0</v>
      </c>
      <c r="BE7" s="321">
        <v>7946.1758560872886</v>
      </c>
      <c r="BF7" s="193">
        <v>0</v>
      </c>
      <c r="BG7" s="193">
        <v>6.4369560132992696</v>
      </c>
      <c r="BH7" s="193">
        <v>5.6657352854440344</v>
      </c>
      <c r="BI7" s="193">
        <v>0</v>
      </c>
      <c r="BJ7" s="193">
        <v>0</v>
      </c>
      <c r="BK7" s="193">
        <v>218.02724692982162</v>
      </c>
      <c r="BL7" s="193">
        <v>439.34553927100285</v>
      </c>
      <c r="BM7" s="193">
        <v>0</v>
      </c>
      <c r="BN7" s="193">
        <v>0</v>
      </c>
      <c r="BO7" s="193">
        <v>77.524013486592821</v>
      </c>
      <c r="BP7" s="193">
        <v>5.2487613424360724</v>
      </c>
      <c r="BQ7" s="193">
        <v>9.2793746545624973</v>
      </c>
      <c r="BR7" s="193">
        <v>46.712155037937322</v>
      </c>
      <c r="BS7" s="193">
        <v>0</v>
      </c>
      <c r="BT7" s="193">
        <v>2.0819736053821725E-5</v>
      </c>
      <c r="BU7" s="193">
        <v>566.72902302759849</v>
      </c>
      <c r="BV7" s="193">
        <v>0</v>
      </c>
      <c r="BW7" s="193">
        <v>0</v>
      </c>
      <c r="BX7" s="193">
        <v>0</v>
      </c>
      <c r="BY7" s="193">
        <v>0</v>
      </c>
      <c r="BZ7" s="193">
        <v>532.85031968639726</v>
      </c>
      <c r="CA7" s="193">
        <v>221.52562886383163</v>
      </c>
      <c r="CB7" s="193">
        <v>0</v>
      </c>
      <c r="CC7" s="193">
        <v>713.57151713268195</v>
      </c>
      <c r="CD7" s="193">
        <v>0</v>
      </c>
      <c r="CE7" s="193">
        <v>0</v>
      </c>
      <c r="CF7" s="193">
        <v>0</v>
      </c>
      <c r="CG7" s="321">
        <v>2842.9162915513416</v>
      </c>
    </row>
    <row r="8" spans="1:85">
      <c r="A8" s="326" t="s">
        <v>374</v>
      </c>
      <c r="B8" s="193">
        <v>0</v>
      </c>
      <c r="C8" s="193">
        <v>0</v>
      </c>
      <c r="D8" s="193">
        <v>0</v>
      </c>
      <c r="E8" s="193">
        <v>0</v>
      </c>
      <c r="F8" s="193">
        <v>0</v>
      </c>
      <c r="G8" s="193">
        <v>0</v>
      </c>
      <c r="H8" s="193">
        <v>0</v>
      </c>
      <c r="I8" s="193">
        <v>0</v>
      </c>
      <c r="J8" s="193">
        <v>0</v>
      </c>
      <c r="K8" s="193">
        <v>0</v>
      </c>
      <c r="L8" s="193">
        <v>0</v>
      </c>
      <c r="M8" s="193">
        <v>0</v>
      </c>
      <c r="N8" s="193">
        <v>0</v>
      </c>
      <c r="O8" s="193">
        <v>0</v>
      </c>
      <c r="P8" s="193">
        <v>0</v>
      </c>
      <c r="Q8" s="193">
        <v>0</v>
      </c>
      <c r="R8" s="193">
        <v>0</v>
      </c>
      <c r="S8" s="193">
        <v>0</v>
      </c>
      <c r="T8" s="193">
        <v>0</v>
      </c>
      <c r="U8" s="193">
        <v>0</v>
      </c>
      <c r="V8" s="193">
        <v>0</v>
      </c>
      <c r="W8" s="193">
        <v>0</v>
      </c>
      <c r="X8" s="193">
        <v>0</v>
      </c>
      <c r="Y8" s="193">
        <v>0</v>
      </c>
      <c r="Z8" s="193">
        <v>0</v>
      </c>
      <c r="AA8" s="193">
        <v>0</v>
      </c>
      <c r="AB8" s="193">
        <v>0</v>
      </c>
      <c r="AC8" s="321">
        <v>0</v>
      </c>
      <c r="AD8" s="193">
        <v>0</v>
      </c>
      <c r="AE8" s="193">
        <v>0</v>
      </c>
      <c r="AF8" s="193">
        <v>0</v>
      </c>
      <c r="AG8" s="193">
        <v>0</v>
      </c>
      <c r="AH8" s="193">
        <v>0</v>
      </c>
      <c r="AI8" s="193">
        <v>0</v>
      </c>
      <c r="AJ8" s="193">
        <v>0</v>
      </c>
      <c r="AK8" s="193">
        <v>0</v>
      </c>
      <c r="AL8" s="193">
        <v>0</v>
      </c>
      <c r="AM8" s="193">
        <v>0</v>
      </c>
      <c r="AN8" s="193">
        <v>0</v>
      </c>
      <c r="AO8" s="193">
        <v>0</v>
      </c>
      <c r="AP8" s="193">
        <v>0</v>
      </c>
      <c r="AQ8" s="193">
        <v>0</v>
      </c>
      <c r="AR8" s="193">
        <v>0</v>
      </c>
      <c r="AS8" s="193">
        <v>0</v>
      </c>
      <c r="AT8" s="193">
        <v>0</v>
      </c>
      <c r="AU8" s="193">
        <v>0</v>
      </c>
      <c r="AV8" s="193">
        <v>0</v>
      </c>
      <c r="AW8" s="193">
        <v>0</v>
      </c>
      <c r="AX8" s="193">
        <v>0</v>
      </c>
      <c r="AY8" s="193">
        <v>0</v>
      </c>
      <c r="AZ8" s="193">
        <v>0</v>
      </c>
      <c r="BA8" s="193">
        <v>0</v>
      </c>
      <c r="BB8" s="193">
        <v>0</v>
      </c>
      <c r="BC8" s="193">
        <v>0</v>
      </c>
      <c r="BD8" s="193">
        <v>0</v>
      </c>
      <c r="BE8" s="321">
        <v>0</v>
      </c>
      <c r="BF8" s="193">
        <v>0</v>
      </c>
      <c r="BG8" s="193">
        <v>0</v>
      </c>
      <c r="BH8" s="193">
        <v>0</v>
      </c>
      <c r="BI8" s="193">
        <v>0</v>
      </c>
      <c r="BJ8" s="193">
        <v>0</v>
      </c>
      <c r="BK8" s="193">
        <v>0</v>
      </c>
      <c r="BL8" s="193">
        <v>0</v>
      </c>
      <c r="BM8" s="193">
        <v>0</v>
      </c>
      <c r="BN8" s="193">
        <v>0</v>
      </c>
      <c r="BO8" s="193">
        <v>0</v>
      </c>
      <c r="BP8" s="193">
        <v>0</v>
      </c>
      <c r="BQ8" s="193">
        <v>0</v>
      </c>
      <c r="BR8" s="193">
        <v>0</v>
      </c>
      <c r="BS8" s="193">
        <v>0</v>
      </c>
      <c r="BT8" s="193">
        <v>0</v>
      </c>
      <c r="BU8" s="193">
        <v>0</v>
      </c>
      <c r="BV8" s="193">
        <v>0</v>
      </c>
      <c r="BW8" s="193">
        <v>0</v>
      </c>
      <c r="BX8" s="193">
        <v>0</v>
      </c>
      <c r="BY8" s="193">
        <v>0</v>
      </c>
      <c r="BZ8" s="193">
        <v>0</v>
      </c>
      <c r="CA8" s="193">
        <v>0</v>
      </c>
      <c r="CB8" s="193">
        <v>0</v>
      </c>
      <c r="CC8" s="193">
        <v>0</v>
      </c>
      <c r="CD8" s="193">
        <v>0</v>
      </c>
      <c r="CE8" s="193">
        <v>0</v>
      </c>
      <c r="CF8" s="193">
        <v>0</v>
      </c>
      <c r="CG8" s="321">
        <v>0</v>
      </c>
    </row>
    <row r="9" spans="1:85">
      <c r="A9" s="326" t="s">
        <v>393</v>
      </c>
      <c r="B9" s="193">
        <v>0</v>
      </c>
      <c r="C9" s="193">
        <v>0</v>
      </c>
      <c r="D9" s="193">
        <v>0</v>
      </c>
      <c r="E9" s="193">
        <v>0</v>
      </c>
      <c r="F9" s="193">
        <v>0</v>
      </c>
      <c r="G9" s="193">
        <v>0</v>
      </c>
      <c r="H9" s="193">
        <v>0</v>
      </c>
      <c r="I9" s="193">
        <v>0</v>
      </c>
      <c r="J9" s="193">
        <v>0</v>
      </c>
      <c r="K9" s="193">
        <v>0</v>
      </c>
      <c r="L9" s="193">
        <v>0</v>
      </c>
      <c r="M9" s="193">
        <v>0</v>
      </c>
      <c r="N9" s="193">
        <v>0</v>
      </c>
      <c r="O9" s="193">
        <v>0</v>
      </c>
      <c r="P9" s="193">
        <v>0</v>
      </c>
      <c r="Q9" s="193">
        <v>0</v>
      </c>
      <c r="R9" s="193">
        <v>0</v>
      </c>
      <c r="S9" s="193">
        <v>0</v>
      </c>
      <c r="T9" s="193">
        <v>0</v>
      </c>
      <c r="U9" s="193">
        <v>0</v>
      </c>
      <c r="V9" s="193">
        <v>0</v>
      </c>
      <c r="W9" s="193">
        <v>0</v>
      </c>
      <c r="X9" s="193">
        <v>0</v>
      </c>
      <c r="Y9" s="193">
        <v>0</v>
      </c>
      <c r="Z9" s="193">
        <v>0</v>
      </c>
      <c r="AA9" s="193">
        <v>0</v>
      </c>
      <c r="AB9" s="193">
        <v>0</v>
      </c>
      <c r="AC9" s="321">
        <v>0</v>
      </c>
      <c r="AD9" s="193">
        <v>0</v>
      </c>
      <c r="AE9" s="193">
        <v>0</v>
      </c>
      <c r="AF9" s="193">
        <v>0</v>
      </c>
      <c r="AG9" s="193">
        <v>0</v>
      </c>
      <c r="AH9" s="193">
        <v>0</v>
      </c>
      <c r="AI9" s="193">
        <v>0</v>
      </c>
      <c r="AJ9" s="193">
        <v>0</v>
      </c>
      <c r="AK9" s="193">
        <v>0</v>
      </c>
      <c r="AL9" s="193">
        <v>0</v>
      </c>
      <c r="AM9" s="193">
        <v>0</v>
      </c>
      <c r="AN9" s="193">
        <v>0</v>
      </c>
      <c r="AO9" s="193">
        <v>0</v>
      </c>
      <c r="AP9" s="193">
        <v>0</v>
      </c>
      <c r="AQ9" s="193">
        <v>0</v>
      </c>
      <c r="AR9" s="193">
        <v>0</v>
      </c>
      <c r="AS9" s="193">
        <v>0</v>
      </c>
      <c r="AT9" s="193">
        <v>0</v>
      </c>
      <c r="AU9" s="193">
        <v>0</v>
      </c>
      <c r="AV9" s="193">
        <v>0</v>
      </c>
      <c r="AW9" s="193">
        <v>0</v>
      </c>
      <c r="AX9" s="193">
        <v>0</v>
      </c>
      <c r="AY9" s="193">
        <v>0</v>
      </c>
      <c r="AZ9" s="193">
        <v>0</v>
      </c>
      <c r="BA9" s="193">
        <v>0</v>
      </c>
      <c r="BB9" s="193">
        <v>0</v>
      </c>
      <c r="BC9" s="193">
        <v>0</v>
      </c>
      <c r="BD9" s="193">
        <v>0</v>
      </c>
      <c r="BE9" s="321">
        <v>0</v>
      </c>
      <c r="BF9" s="193">
        <v>0</v>
      </c>
      <c r="BG9" s="193">
        <v>0</v>
      </c>
      <c r="BH9" s="193">
        <v>0</v>
      </c>
      <c r="BI9" s="193">
        <v>0</v>
      </c>
      <c r="BJ9" s="193">
        <v>0</v>
      </c>
      <c r="BK9" s="193">
        <v>0</v>
      </c>
      <c r="BL9" s="193">
        <v>0</v>
      </c>
      <c r="BM9" s="193">
        <v>0</v>
      </c>
      <c r="BN9" s="193">
        <v>0</v>
      </c>
      <c r="BO9" s="193">
        <v>0</v>
      </c>
      <c r="BP9" s="193">
        <v>0</v>
      </c>
      <c r="BQ9" s="193">
        <v>0</v>
      </c>
      <c r="BR9" s="193">
        <v>0</v>
      </c>
      <c r="BS9" s="193">
        <v>0</v>
      </c>
      <c r="BT9" s="193">
        <v>0</v>
      </c>
      <c r="BU9" s="193">
        <v>0</v>
      </c>
      <c r="BV9" s="193">
        <v>0</v>
      </c>
      <c r="BW9" s="193">
        <v>0</v>
      </c>
      <c r="BX9" s="193">
        <v>0</v>
      </c>
      <c r="BY9" s="193">
        <v>0</v>
      </c>
      <c r="BZ9" s="193">
        <v>0</v>
      </c>
      <c r="CA9" s="193">
        <v>0</v>
      </c>
      <c r="CB9" s="193">
        <v>0</v>
      </c>
      <c r="CC9" s="193">
        <v>0</v>
      </c>
      <c r="CD9" s="193">
        <v>0</v>
      </c>
      <c r="CE9" s="193">
        <v>0</v>
      </c>
      <c r="CF9" s="193">
        <v>0</v>
      </c>
      <c r="CG9" s="321">
        <v>0</v>
      </c>
    </row>
    <row r="10" spans="1:85">
      <c r="A10" s="326" t="s">
        <v>376</v>
      </c>
      <c r="B10" s="193">
        <v>0</v>
      </c>
      <c r="C10" s="193">
        <v>0</v>
      </c>
      <c r="D10" s="193">
        <v>0</v>
      </c>
      <c r="E10" s="193">
        <v>0</v>
      </c>
      <c r="F10" s="193">
        <v>0</v>
      </c>
      <c r="G10" s="193">
        <v>0</v>
      </c>
      <c r="H10" s="193">
        <v>0</v>
      </c>
      <c r="I10" s="193">
        <v>0</v>
      </c>
      <c r="J10" s="193">
        <v>0</v>
      </c>
      <c r="K10" s="193">
        <v>0</v>
      </c>
      <c r="L10" s="193">
        <v>0</v>
      </c>
      <c r="M10" s="193">
        <v>0</v>
      </c>
      <c r="N10" s="193">
        <v>0</v>
      </c>
      <c r="O10" s="193">
        <v>0</v>
      </c>
      <c r="P10" s="193">
        <v>0</v>
      </c>
      <c r="Q10" s="193">
        <v>0</v>
      </c>
      <c r="R10" s="193">
        <v>0</v>
      </c>
      <c r="S10" s="193">
        <v>0</v>
      </c>
      <c r="T10" s="193">
        <v>0</v>
      </c>
      <c r="U10" s="193">
        <v>0</v>
      </c>
      <c r="V10" s="193">
        <v>0</v>
      </c>
      <c r="W10" s="193">
        <v>0</v>
      </c>
      <c r="X10" s="193">
        <v>0</v>
      </c>
      <c r="Y10" s="193">
        <v>0</v>
      </c>
      <c r="Z10" s="193">
        <v>0</v>
      </c>
      <c r="AA10" s="193">
        <v>0</v>
      </c>
      <c r="AB10" s="193">
        <v>0</v>
      </c>
      <c r="AC10" s="321">
        <v>0</v>
      </c>
      <c r="AD10" s="193">
        <v>0</v>
      </c>
      <c r="AE10" s="193">
        <v>0</v>
      </c>
      <c r="AF10" s="193">
        <v>0</v>
      </c>
      <c r="AG10" s="193">
        <v>0</v>
      </c>
      <c r="AH10" s="193">
        <v>0</v>
      </c>
      <c r="AI10" s="193">
        <v>0</v>
      </c>
      <c r="AJ10" s="193">
        <v>0</v>
      </c>
      <c r="AK10" s="193">
        <v>0</v>
      </c>
      <c r="AL10" s="193">
        <v>0</v>
      </c>
      <c r="AM10" s="193">
        <v>0</v>
      </c>
      <c r="AN10" s="193">
        <v>0</v>
      </c>
      <c r="AO10" s="193">
        <v>0</v>
      </c>
      <c r="AP10" s="193">
        <v>0</v>
      </c>
      <c r="AQ10" s="193">
        <v>0</v>
      </c>
      <c r="AR10" s="193">
        <v>0</v>
      </c>
      <c r="AS10" s="193">
        <v>0</v>
      </c>
      <c r="AT10" s="193">
        <v>0</v>
      </c>
      <c r="AU10" s="193">
        <v>0</v>
      </c>
      <c r="AV10" s="193">
        <v>0</v>
      </c>
      <c r="AW10" s="193">
        <v>0</v>
      </c>
      <c r="AX10" s="193">
        <v>0</v>
      </c>
      <c r="AY10" s="193">
        <v>0</v>
      </c>
      <c r="AZ10" s="193">
        <v>0</v>
      </c>
      <c r="BA10" s="193">
        <v>0</v>
      </c>
      <c r="BB10" s="193">
        <v>0</v>
      </c>
      <c r="BC10" s="193">
        <v>0</v>
      </c>
      <c r="BD10" s="193">
        <v>0</v>
      </c>
      <c r="BE10" s="321">
        <v>0</v>
      </c>
      <c r="BF10" s="193">
        <v>0</v>
      </c>
      <c r="BG10" s="193">
        <v>0</v>
      </c>
      <c r="BH10" s="193">
        <v>0</v>
      </c>
      <c r="BI10" s="193">
        <v>0</v>
      </c>
      <c r="BJ10" s="193">
        <v>0</v>
      </c>
      <c r="BK10" s="193">
        <v>0</v>
      </c>
      <c r="BL10" s="193">
        <v>0</v>
      </c>
      <c r="BM10" s="193">
        <v>0</v>
      </c>
      <c r="BN10" s="193">
        <v>0</v>
      </c>
      <c r="BO10" s="193">
        <v>0</v>
      </c>
      <c r="BP10" s="193">
        <v>0</v>
      </c>
      <c r="BQ10" s="193">
        <v>0</v>
      </c>
      <c r="BR10" s="193">
        <v>0</v>
      </c>
      <c r="BS10" s="193">
        <v>0</v>
      </c>
      <c r="BT10" s="193">
        <v>0</v>
      </c>
      <c r="BU10" s="193">
        <v>0</v>
      </c>
      <c r="BV10" s="193">
        <v>0</v>
      </c>
      <c r="BW10" s="193">
        <v>0</v>
      </c>
      <c r="BX10" s="193">
        <v>0</v>
      </c>
      <c r="BY10" s="193">
        <v>0</v>
      </c>
      <c r="BZ10" s="193">
        <v>0</v>
      </c>
      <c r="CA10" s="193">
        <v>0</v>
      </c>
      <c r="CB10" s="193">
        <v>0</v>
      </c>
      <c r="CC10" s="193">
        <v>0</v>
      </c>
      <c r="CD10" s="193">
        <v>0</v>
      </c>
      <c r="CE10" s="193">
        <v>0</v>
      </c>
      <c r="CF10" s="193">
        <v>0</v>
      </c>
      <c r="CG10" s="321">
        <v>0</v>
      </c>
    </row>
    <row r="11" spans="1:85">
      <c r="A11" s="326" t="s">
        <v>380</v>
      </c>
      <c r="B11" s="193">
        <v>66.637411981946414</v>
      </c>
      <c r="C11" s="193">
        <v>23.21998193899546</v>
      </c>
      <c r="D11" s="193">
        <v>484.83108252415548</v>
      </c>
      <c r="E11" s="193">
        <v>0.62370382988110451</v>
      </c>
      <c r="F11" s="193">
        <v>24.076085138563151</v>
      </c>
      <c r="G11" s="193">
        <v>1438.7955308970143</v>
      </c>
      <c r="H11" s="193">
        <v>0.75305907134473238</v>
      </c>
      <c r="I11" s="193">
        <v>4.3763826880290315</v>
      </c>
      <c r="J11" s="193">
        <v>976.56108116306325</v>
      </c>
      <c r="K11" s="193">
        <v>73.326003209889407</v>
      </c>
      <c r="L11" s="193">
        <v>17.503627506413679</v>
      </c>
      <c r="M11" s="193">
        <v>1007.0081283459514</v>
      </c>
      <c r="N11" s="193">
        <v>253.97630546325121</v>
      </c>
      <c r="O11" s="193">
        <v>613.43903785286909</v>
      </c>
      <c r="P11" s="193">
        <v>1.8043845800493155</v>
      </c>
      <c r="Q11" s="193">
        <v>6147.6905395283375</v>
      </c>
      <c r="R11" s="193">
        <v>5.20779850884679</v>
      </c>
      <c r="S11" s="193">
        <v>8.7014764882053217E-2</v>
      </c>
      <c r="T11" s="193">
        <v>3.5737663071455139</v>
      </c>
      <c r="U11" s="193">
        <v>7.1088339001290123E-3</v>
      </c>
      <c r="V11" s="193">
        <v>422.94348971361552</v>
      </c>
      <c r="W11" s="193">
        <v>732.9090452986411</v>
      </c>
      <c r="X11" s="193">
        <v>177.39053039215131</v>
      </c>
      <c r="Y11" s="193">
        <v>102.55132109228916</v>
      </c>
      <c r="Z11" s="193">
        <v>13.708789296129352</v>
      </c>
      <c r="AA11" s="193">
        <v>37.006076009571281</v>
      </c>
      <c r="AB11" s="193">
        <v>80.164489751366474</v>
      </c>
      <c r="AC11" s="321">
        <v>12710.171775688295</v>
      </c>
      <c r="AD11" s="193">
        <v>52.455426801258191</v>
      </c>
      <c r="AE11" s="193">
        <v>22.370461204349041</v>
      </c>
      <c r="AF11" s="193">
        <v>457.72130044140442</v>
      </c>
      <c r="AG11" s="193">
        <v>0.59312299756434061</v>
      </c>
      <c r="AH11" s="193">
        <v>2069.970269461066</v>
      </c>
      <c r="AI11" s="193">
        <v>1463.0480339671622</v>
      </c>
      <c r="AJ11" s="193">
        <v>82.933496593809679</v>
      </c>
      <c r="AK11" s="193">
        <v>6.1230284289385422</v>
      </c>
      <c r="AL11" s="193">
        <v>1456.3479536244608</v>
      </c>
      <c r="AM11" s="193">
        <v>1644.1010071368478</v>
      </c>
      <c r="AN11" s="193">
        <v>25.568354216138843</v>
      </c>
      <c r="AO11" s="193">
        <v>1553.937489364592</v>
      </c>
      <c r="AP11" s="193">
        <v>256.37788871942234</v>
      </c>
      <c r="AQ11" s="193">
        <v>742.2082227011955</v>
      </c>
      <c r="AR11" s="193">
        <v>0.91474158975797248</v>
      </c>
      <c r="AS11" s="193">
        <v>8685.9220679235386</v>
      </c>
      <c r="AT11" s="193">
        <v>7.3668394906317154</v>
      </c>
      <c r="AU11" s="193">
        <v>0.34643388477415155</v>
      </c>
      <c r="AV11" s="193">
        <v>6.9393982129801879</v>
      </c>
      <c r="AW11" s="193">
        <v>8.1660266347263321E-3</v>
      </c>
      <c r="AX11" s="193">
        <v>447.47619707282189</v>
      </c>
      <c r="AY11" s="193">
        <v>1343.1429747129525</v>
      </c>
      <c r="AZ11" s="193">
        <v>1928.2517985204449</v>
      </c>
      <c r="BA11" s="193">
        <v>85.445655980167956</v>
      </c>
      <c r="BB11" s="193">
        <v>57.117602189389238</v>
      </c>
      <c r="BC11" s="193">
        <v>42.795516634775971</v>
      </c>
      <c r="BD11" s="193">
        <v>74.2956856602855</v>
      </c>
      <c r="BE11" s="321">
        <v>22513.779133557364</v>
      </c>
      <c r="BF11" s="193">
        <v>42.012546852713214</v>
      </c>
      <c r="BG11" s="193">
        <v>31.240974729063161</v>
      </c>
      <c r="BH11" s="193">
        <v>468.54679873916353</v>
      </c>
      <c r="BI11" s="193">
        <v>0.56476111814261332</v>
      </c>
      <c r="BJ11" s="193">
        <v>2817.7454404149348</v>
      </c>
      <c r="BK11" s="193">
        <v>1205.8112222636025</v>
      </c>
      <c r="BL11" s="193">
        <v>87.172233413007262</v>
      </c>
      <c r="BM11" s="193">
        <v>5.1942361361716465</v>
      </c>
      <c r="BN11" s="193">
        <v>2559.7571364567466</v>
      </c>
      <c r="BO11" s="193">
        <v>2031.1500025048749</v>
      </c>
      <c r="BP11" s="193">
        <v>26.574522849964524</v>
      </c>
      <c r="BQ11" s="193">
        <v>1486.7581063390028</v>
      </c>
      <c r="BR11" s="193">
        <v>258.25082626970294</v>
      </c>
      <c r="BS11" s="193">
        <v>729.81659476354037</v>
      </c>
      <c r="BT11" s="193">
        <v>1.8860990925725281</v>
      </c>
      <c r="BU11" s="193">
        <v>11567.571147450119</v>
      </c>
      <c r="BV11" s="193">
        <v>4.4976042694346337</v>
      </c>
      <c r="BW11" s="193">
        <v>0.37946437669478605</v>
      </c>
      <c r="BX11" s="193">
        <v>6.0995633657346175</v>
      </c>
      <c r="BY11" s="193">
        <v>9.3367217840678168E-3</v>
      </c>
      <c r="BZ11" s="193">
        <v>412.04301505036699</v>
      </c>
      <c r="CA11" s="193">
        <v>1405.2459936331677</v>
      </c>
      <c r="CB11" s="193">
        <v>2499.0630121779227</v>
      </c>
      <c r="CC11" s="193">
        <v>83.685195054119617</v>
      </c>
      <c r="CD11" s="193">
        <v>63.059130489730791</v>
      </c>
      <c r="CE11" s="193">
        <v>47.250711971704611</v>
      </c>
      <c r="CF11" s="193">
        <v>76.214528724909769</v>
      </c>
      <c r="CG11" s="321">
        <v>27917.600205228897</v>
      </c>
    </row>
    <row r="12" spans="1:85">
      <c r="A12" s="326" t="s">
        <v>404</v>
      </c>
      <c r="B12" s="193">
        <v>0</v>
      </c>
      <c r="C12" s="193">
        <v>0</v>
      </c>
      <c r="D12" s="193">
        <v>0</v>
      </c>
      <c r="E12" s="193">
        <v>0</v>
      </c>
      <c r="F12" s="193">
        <v>0</v>
      </c>
      <c r="G12" s="193">
        <v>0</v>
      </c>
      <c r="H12" s="193">
        <v>0</v>
      </c>
      <c r="I12" s="193">
        <v>0</v>
      </c>
      <c r="J12" s="193">
        <v>0</v>
      </c>
      <c r="K12" s="193">
        <v>0</v>
      </c>
      <c r="L12" s="193">
        <v>0</v>
      </c>
      <c r="M12" s="193">
        <v>0</v>
      </c>
      <c r="N12" s="193">
        <v>0</v>
      </c>
      <c r="O12" s="193">
        <v>0</v>
      </c>
      <c r="P12" s="193">
        <v>0</v>
      </c>
      <c r="Q12" s="193">
        <v>0</v>
      </c>
      <c r="R12" s="193">
        <v>0</v>
      </c>
      <c r="S12" s="193">
        <v>0</v>
      </c>
      <c r="T12" s="193">
        <v>0</v>
      </c>
      <c r="U12" s="193">
        <v>0</v>
      </c>
      <c r="V12" s="193">
        <v>0</v>
      </c>
      <c r="W12" s="193">
        <v>0</v>
      </c>
      <c r="X12" s="193">
        <v>0</v>
      </c>
      <c r="Y12" s="193">
        <v>0</v>
      </c>
      <c r="Z12" s="193">
        <v>0</v>
      </c>
      <c r="AA12" s="193">
        <v>0</v>
      </c>
      <c r="AB12" s="193">
        <v>0</v>
      </c>
      <c r="AC12" s="321">
        <v>0</v>
      </c>
      <c r="AD12" s="193">
        <v>0</v>
      </c>
      <c r="AE12" s="193">
        <v>0</v>
      </c>
      <c r="AF12" s="193">
        <v>0</v>
      </c>
      <c r="AG12" s="193">
        <v>0</v>
      </c>
      <c r="AH12" s="193">
        <v>0</v>
      </c>
      <c r="AI12" s="193">
        <v>0</v>
      </c>
      <c r="AJ12" s="193">
        <v>0</v>
      </c>
      <c r="AK12" s="193">
        <v>0</v>
      </c>
      <c r="AL12" s="193">
        <v>0</v>
      </c>
      <c r="AM12" s="193">
        <v>0</v>
      </c>
      <c r="AN12" s="193">
        <v>0</v>
      </c>
      <c r="AO12" s="193">
        <v>0</v>
      </c>
      <c r="AP12" s="193">
        <v>0</v>
      </c>
      <c r="AQ12" s="193">
        <v>0</v>
      </c>
      <c r="AR12" s="193">
        <v>0</v>
      </c>
      <c r="AS12" s="193">
        <v>0</v>
      </c>
      <c r="AT12" s="193">
        <v>0</v>
      </c>
      <c r="AU12" s="193">
        <v>0</v>
      </c>
      <c r="AV12" s="193">
        <v>0</v>
      </c>
      <c r="AW12" s="193">
        <v>0</v>
      </c>
      <c r="AX12" s="193">
        <v>0</v>
      </c>
      <c r="AY12" s="193">
        <v>0</v>
      </c>
      <c r="AZ12" s="193">
        <v>0</v>
      </c>
      <c r="BA12" s="193">
        <v>0</v>
      </c>
      <c r="BB12" s="193">
        <v>0</v>
      </c>
      <c r="BC12" s="193">
        <v>0</v>
      </c>
      <c r="BD12" s="193">
        <v>0</v>
      </c>
      <c r="BE12" s="321">
        <v>0</v>
      </c>
      <c r="BF12" s="193">
        <v>0</v>
      </c>
      <c r="BG12" s="193">
        <v>0</v>
      </c>
      <c r="BH12" s="193">
        <v>0</v>
      </c>
      <c r="BI12" s="193">
        <v>0</v>
      </c>
      <c r="BJ12" s="193">
        <v>0</v>
      </c>
      <c r="BK12" s="193">
        <v>0</v>
      </c>
      <c r="BL12" s="193">
        <v>0</v>
      </c>
      <c r="BM12" s="193">
        <v>0</v>
      </c>
      <c r="BN12" s="193">
        <v>0</v>
      </c>
      <c r="BO12" s="193">
        <v>0</v>
      </c>
      <c r="BP12" s="193">
        <v>0</v>
      </c>
      <c r="BQ12" s="193">
        <v>0</v>
      </c>
      <c r="BR12" s="193">
        <v>0</v>
      </c>
      <c r="BS12" s="193">
        <v>0</v>
      </c>
      <c r="BT12" s="193">
        <v>0</v>
      </c>
      <c r="BU12" s="193">
        <v>0</v>
      </c>
      <c r="BV12" s="193">
        <v>0</v>
      </c>
      <c r="BW12" s="193">
        <v>0</v>
      </c>
      <c r="BX12" s="193">
        <v>0</v>
      </c>
      <c r="BY12" s="193">
        <v>0</v>
      </c>
      <c r="BZ12" s="193">
        <v>0</v>
      </c>
      <c r="CA12" s="193">
        <v>0</v>
      </c>
      <c r="CB12" s="193">
        <v>0</v>
      </c>
      <c r="CC12" s="193">
        <v>0</v>
      </c>
      <c r="CD12" s="193">
        <v>0</v>
      </c>
      <c r="CE12" s="193">
        <v>0</v>
      </c>
      <c r="CF12" s="193">
        <v>0</v>
      </c>
      <c r="CG12" s="321">
        <v>0</v>
      </c>
    </row>
    <row r="13" spans="1:85">
      <c r="A13" s="326" t="s">
        <v>12</v>
      </c>
      <c r="B13" s="193">
        <v>0</v>
      </c>
      <c r="C13" s="193">
        <v>0</v>
      </c>
      <c r="D13" s="193">
        <v>0</v>
      </c>
      <c r="E13" s="193">
        <v>0</v>
      </c>
      <c r="F13" s="193">
        <v>0</v>
      </c>
      <c r="G13" s="193">
        <v>0</v>
      </c>
      <c r="H13" s="193">
        <v>0</v>
      </c>
      <c r="I13" s="193">
        <v>0</v>
      </c>
      <c r="J13" s="193">
        <v>0</v>
      </c>
      <c r="K13" s="193">
        <v>0</v>
      </c>
      <c r="L13" s="193">
        <v>0</v>
      </c>
      <c r="M13" s="193">
        <v>0</v>
      </c>
      <c r="N13" s="193">
        <v>0</v>
      </c>
      <c r="O13" s="193">
        <v>0</v>
      </c>
      <c r="P13" s="193">
        <v>0</v>
      </c>
      <c r="Q13" s="193">
        <v>0</v>
      </c>
      <c r="R13" s="193">
        <v>0</v>
      </c>
      <c r="S13" s="193">
        <v>0</v>
      </c>
      <c r="T13" s="193">
        <v>0</v>
      </c>
      <c r="U13" s="193">
        <v>0</v>
      </c>
      <c r="V13" s="193">
        <v>0</v>
      </c>
      <c r="W13" s="193">
        <v>0</v>
      </c>
      <c r="X13" s="193">
        <v>0</v>
      </c>
      <c r="Y13" s="193">
        <v>0</v>
      </c>
      <c r="Z13" s="193">
        <v>0</v>
      </c>
      <c r="AA13" s="193">
        <v>0</v>
      </c>
      <c r="AB13" s="193">
        <v>0</v>
      </c>
      <c r="AC13" s="321">
        <v>0</v>
      </c>
      <c r="AD13" s="193">
        <v>0</v>
      </c>
      <c r="AE13" s="193">
        <v>0</v>
      </c>
      <c r="AF13" s="193">
        <v>0</v>
      </c>
      <c r="AG13" s="193">
        <v>0</v>
      </c>
      <c r="AH13" s="193">
        <v>0</v>
      </c>
      <c r="AI13" s="193">
        <v>0</v>
      </c>
      <c r="AJ13" s="193">
        <v>0</v>
      </c>
      <c r="AK13" s="193">
        <v>0</v>
      </c>
      <c r="AL13" s="193">
        <v>0</v>
      </c>
      <c r="AM13" s="193">
        <v>0</v>
      </c>
      <c r="AN13" s="193">
        <v>0</v>
      </c>
      <c r="AO13" s="193">
        <v>0</v>
      </c>
      <c r="AP13" s="193">
        <v>0</v>
      </c>
      <c r="AQ13" s="193">
        <v>0</v>
      </c>
      <c r="AR13" s="193">
        <v>0</v>
      </c>
      <c r="AS13" s="193">
        <v>0</v>
      </c>
      <c r="AT13" s="193">
        <v>0</v>
      </c>
      <c r="AU13" s="193">
        <v>0</v>
      </c>
      <c r="AV13" s="193">
        <v>0</v>
      </c>
      <c r="AW13" s="193">
        <v>0</v>
      </c>
      <c r="AX13" s="193">
        <v>0</v>
      </c>
      <c r="AY13" s="193">
        <v>0</v>
      </c>
      <c r="AZ13" s="193">
        <v>0</v>
      </c>
      <c r="BA13" s="193">
        <v>0</v>
      </c>
      <c r="BB13" s="193">
        <v>0</v>
      </c>
      <c r="BC13" s="193">
        <v>0</v>
      </c>
      <c r="BD13" s="193">
        <v>0</v>
      </c>
      <c r="BE13" s="321">
        <v>0</v>
      </c>
      <c r="BF13" s="193">
        <v>0</v>
      </c>
      <c r="BG13" s="193">
        <v>0</v>
      </c>
      <c r="BH13" s="193">
        <v>0</v>
      </c>
      <c r="BI13" s="193">
        <v>0</v>
      </c>
      <c r="BJ13" s="193">
        <v>0</v>
      </c>
      <c r="BK13" s="193">
        <v>0</v>
      </c>
      <c r="BL13" s="193">
        <v>0</v>
      </c>
      <c r="BM13" s="193">
        <v>0</v>
      </c>
      <c r="BN13" s="193">
        <v>0</v>
      </c>
      <c r="BO13" s="193">
        <v>0</v>
      </c>
      <c r="BP13" s="193">
        <v>0</v>
      </c>
      <c r="BQ13" s="193">
        <v>0</v>
      </c>
      <c r="BR13" s="193">
        <v>0</v>
      </c>
      <c r="BS13" s="193">
        <v>0</v>
      </c>
      <c r="BT13" s="193">
        <v>0</v>
      </c>
      <c r="BU13" s="193">
        <v>0</v>
      </c>
      <c r="BV13" s="193">
        <v>0</v>
      </c>
      <c r="BW13" s="193">
        <v>0</v>
      </c>
      <c r="BX13" s="193">
        <v>0</v>
      </c>
      <c r="BY13" s="193">
        <v>0</v>
      </c>
      <c r="BZ13" s="193">
        <v>0</v>
      </c>
      <c r="CA13" s="193">
        <v>0</v>
      </c>
      <c r="CB13" s="193">
        <v>0</v>
      </c>
      <c r="CC13" s="193">
        <v>0</v>
      </c>
      <c r="CD13" s="193">
        <v>0</v>
      </c>
      <c r="CE13" s="193">
        <v>0</v>
      </c>
      <c r="CF13" s="193">
        <v>0</v>
      </c>
      <c r="CG13" s="321">
        <v>0</v>
      </c>
    </row>
    <row r="14" spans="1:85">
      <c r="A14" s="326" t="s">
        <v>445</v>
      </c>
      <c r="B14" s="193">
        <v>3607.6707844657344</v>
      </c>
      <c r="C14" s="193">
        <v>34.612135477289669</v>
      </c>
      <c r="D14" s="193">
        <v>451.17968192511989</v>
      </c>
      <c r="E14" s="193">
        <v>0</v>
      </c>
      <c r="F14" s="193">
        <v>211.79666393862408</v>
      </c>
      <c r="G14" s="193">
        <v>2057.8462295129043</v>
      </c>
      <c r="H14" s="193">
        <v>1.8145021645021651</v>
      </c>
      <c r="I14" s="193">
        <v>4.3364094924088858</v>
      </c>
      <c r="J14" s="193">
        <v>578.90694443753853</v>
      </c>
      <c r="K14" s="193">
        <v>2722.4924369927512</v>
      </c>
      <c r="L14" s="193">
        <v>1336.9498028468217</v>
      </c>
      <c r="M14" s="193">
        <v>5480.7268012846862</v>
      </c>
      <c r="N14" s="193">
        <v>648.7867874183371</v>
      </c>
      <c r="O14" s="193">
        <v>27.302733015012368</v>
      </c>
      <c r="P14" s="193">
        <v>69.422950712935318</v>
      </c>
      <c r="Q14" s="193">
        <v>4477.212656996212</v>
      </c>
      <c r="R14" s="193">
        <v>51.811111559172815</v>
      </c>
      <c r="S14" s="193">
        <v>9.3922398088406833</v>
      </c>
      <c r="T14" s="193">
        <v>262.75253285848078</v>
      </c>
      <c r="U14" s="193">
        <v>0</v>
      </c>
      <c r="V14" s="193">
        <v>8.9281364228528783</v>
      </c>
      <c r="W14" s="193">
        <v>243.13142573045639</v>
      </c>
      <c r="X14" s="193">
        <v>1229.2374259735957</v>
      </c>
      <c r="Y14" s="193">
        <v>1687.1149964628128</v>
      </c>
      <c r="Z14" s="193">
        <v>5758.5775415429152</v>
      </c>
      <c r="AA14" s="193">
        <v>574.40190846083226</v>
      </c>
      <c r="AB14" s="193">
        <v>424.86793291489079</v>
      </c>
      <c r="AC14" s="321">
        <v>31961.272772415723</v>
      </c>
      <c r="AD14" s="193">
        <v>3783.6792817291935</v>
      </c>
      <c r="AE14" s="193">
        <v>48.475254666004538</v>
      </c>
      <c r="AF14" s="193">
        <v>453.14006186297325</v>
      </c>
      <c r="AG14" s="193">
        <v>0</v>
      </c>
      <c r="AH14" s="193">
        <v>322.75866457380033</v>
      </c>
      <c r="AI14" s="193">
        <v>2747.5076053226867</v>
      </c>
      <c r="AJ14" s="193">
        <v>1.8145021645021651</v>
      </c>
      <c r="AK14" s="193">
        <v>6.9195392396168378</v>
      </c>
      <c r="AL14" s="193">
        <v>616.28255361441802</v>
      </c>
      <c r="AM14" s="193">
        <v>3171.8023978848701</v>
      </c>
      <c r="AN14" s="193">
        <v>1410.7195032556335</v>
      </c>
      <c r="AO14" s="193">
        <v>6833.2298289719265</v>
      </c>
      <c r="AP14" s="193">
        <v>884.33314877157727</v>
      </c>
      <c r="AQ14" s="193">
        <v>108.22272723755161</v>
      </c>
      <c r="AR14" s="193">
        <v>121.89928034628628</v>
      </c>
      <c r="AS14" s="193">
        <v>5023.9042671850584</v>
      </c>
      <c r="AT14" s="193">
        <v>109.63648195551012</v>
      </c>
      <c r="AU14" s="193">
        <v>10.449887137201538</v>
      </c>
      <c r="AV14" s="193">
        <v>262.75253285848078</v>
      </c>
      <c r="AW14" s="193">
        <v>0</v>
      </c>
      <c r="AX14" s="193">
        <v>8.1852307542106004</v>
      </c>
      <c r="AY14" s="193">
        <v>503.75382264270019</v>
      </c>
      <c r="AZ14" s="193">
        <v>1226.9801003196469</v>
      </c>
      <c r="BA14" s="193">
        <v>1709.7660646829634</v>
      </c>
      <c r="BB14" s="193">
        <v>5758.5775415429152</v>
      </c>
      <c r="BC14" s="193">
        <v>774.17368597621157</v>
      </c>
      <c r="BD14" s="193">
        <v>581.31399125295115</v>
      </c>
      <c r="BE14" s="321">
        <v>36480.277955948892</v>
      </c>
      <c r="BF14" s="193">
        <v>4184.0733462737744</v>
      </c>
      <c r="BG14" s="193">
        <v>52.429444957895718</v>
      </c>
      <c r="BH14" s="193">
        <v>452.71943988299461</v>
      </c>
      <c r="BI14" s="193">
        <v>0</v>
      </c>
      <c r="BJ14" s="193">
        <v>329.28000954213485</v>
      </c>
      <c r="BK14" s="193">
        <v>2814.0760713073519</v>
      </c>
      <c r="BL14" s="193">
        <v>1.8055266955266962</v>
      </c>
      <c r="BM14" s="193">
        <v>8.6848816108740774</v>
      </c>
      <c r="BN14" s="193">
        <v>682.60155946455905</v>
      </c>
      <c r="BO14" s="193">
        <v>3332.4652445161018</v>
      </c>
      <c r="BP14" s="193">
        <v>1426.3779629982928</v>
      </c>
      <c r="BQ14" s="193">
        <v>7047.882839186731</v>
      </c>
      <c r="BR14" s="193">
        <v>900.11146747063742</v>
      </c>
      <c r="BS14" s="193">
        <v>202.2295912581198</v>
      </c>
      <c r="BT14" s="193">
        <v>132.84532315322321</v>
      </c>
      <c r="BU14" s="193">
        <v>5120.0661182704544</v>
      </c>
      <c r="BV14" s="193">
        <v>120.25817035252456</v>
      </c>
      <c r="BW14" s="193">
        <v>8.6516439636800833</v>
      </c>
      <c r="BX14" s="193">
        <v>262.19794460822396</v>
      </c>
      <c r="BY14" s="193">
        <v>0</v>
      </c>
      <c r="BZ14" s="193">
        <v>8.2211052348610512</v>
      </c>
      <c r="CA14" s="193">
        <v>589.63798202192368</v>
      </c>
      <c r="CB14" s="193">
        <v>1163.7772097987263</v>
      </c>
      <c r="CC14" s="193">
        <v>1646.0572028705421</v>
      </c>
      <c r="CD14" s="193">
        <v>5802.266489792868</v>
      </c>
      <c r="CE14" s="193">
        <v>786.09852749832726</v>
      </c>
      <c r="CF14" s="193">
        <v>625.46891149468854</v>
      </c>
      <c r="CG14" s="321">
        <v>37700.284014225035</v>
      </c>
    </row>
    <row r="15" spans="1:85">
      <c r="A15" s="326" t="s">
        <v>310</v>
      </c>
      <c r="B15" s="193">
        <v>218.10397638990725</v>
      </c>
      <c r="C15" s="193">
        <v>0</v>
      </c>
      <c r="D15" s="193">
        <v>30.824964310400315</v>
      </c>
      <c r="E15" s="193">
        <v>2251.7604031228757</v>
      </c>
      <c r="F15" s="193">
        <v>62.210022324698706</v>
      </c>
      <c r="G15" s="193">
        <v>938.42997708821395</v>
      </c>
      <c r="H15" s="193">
        <v>1235.5044936748111</v>
      </c>
      <c r="I15" s="193">
        <v>0</v>
      </c>
      <c r="J15" s="193">
        <v>2.3551219830139223</v>
      </c>
      <c r="K15" s="193">
        <v>23.027579241225304</v>
      </c>
      <c r="L15" s="193">
        <v>0</v>
      </c>
      <c r="M15" s="193">
        <v>9.2205573035036696</v>
      </c>
      <c r="N15" s="193">
        <v>637.24324516798652</v>
      </c>
      <c r="O15" s="193">
        <v>296.40480947357344</v>
      </c>
      <c r="P15" s="193">
        <v>136.62629306855368</v>
      </c>
      <c r="Q15" s="193">
        <v>1523.8223817889307</v>
      </c>
      <c r="R15" s="193">
        <v>0</v>
      </c>
      <c r="S15" s="193">
        <v>0</v>
      </c>
      <c r="T15" s="193">
        <v>0</v>
      </c>
      <c r="U15" s="193">
        <v>0</v>
      </c>
      <c r="V15" s="193">
        <v>4882.0073870096548</v>
      </c>
      <c r="W15" s="193">
        <v>1812.9250759899871</v>
      </c>
      <c r="X15" s="193">
        <v>0</v>
      </c>
      <c r="Y15" s="193">
        <v>5475.1170713784677</v>
      </c>
      <c r="Z15" s="193">
        <v>0</v>
      </c>
      <c r="AA15" s="193">
        <v>1.0004121609184093</v>
      </c>
      <c r="AB15" s="193">
        <v>32.515435427511086</v>
      </c>
      <c r="AC15" s="321">
        <v>19569.099206904233</v>
      </c>
      <c r="AD15" s="193">
        <v>79.992472449573583</v>
      </c>
      <c r="AE15" s="193">
        <v>0</v>
      </c>
      <c r="AF15" s="193">
        <v>27.26225018916087</v>
      </c>
      <c r="AG15" s="193">
        <v>2124.1729715311944</v>
      </c>
      <c r="AH15" s="193">
        <v>31.456747668499798</v>
      </c>
      <c r="AI15" s="193">
        <v>467.74333886159638</v>
      </c>
      <c r="AJ15" s="193">
        <v>461.25238065865233</v>
      </c>
      <c r="AK15" s="193">
        <v>0</v>
      </c>
      <c r="AL15" s="193">
        <v>0.14288807547762417</v>
      </c>
      <c r="AM15" s="193">
        <v>16.434037479619331</v>
      </c>
      <c r="AN15" s="193">
        <v>0</v>
      </c>
      <c r="AO15" s="193">
        <v>11.735653590732008</v>
      </c>
      <c r="AP15" s="193">
        <v>329.82178833544708</v>
      </c>
      <c r="AQ15" s="193">
        <v>0</v>
      </c>
      <c r="AR15" s="193">
        <v>185.06470590506657</v>
      </c>
      <c r="AS15" s="193">
        <v>307.6963550047555</v>
      </c>
      <c r="AT15" s="193">
        <v>0</v>
      </c>
      <c r="AU15" s="193">
        <v>0</v>
      </c>
      <c r="AV15" s="193">
        <v>0</v>
      </c>
      <c r="AW15" s="193">
        <v>0</v>
      </c>
      <c r="AX15" s="193">
        <v>3234.1823223827478</v>
      </c>
      <c r="AY15" s="193">
        <v>1680.5687303992468</v>
      </c>
      <c r="AZ15" s="193">
        <v>0</v>
      </c>
      <c r="BA15" s="193">
        <v>3040.1806988706053</v>
      </c>
      <c r="BB15" s="193">
        <v>0</v>
      </c>
      <c r="BC15" s="193">
        <v>0.79374862992125772</v>
      </c>
      <c r="BD15" s="193">
        <v>20.224137956998693</v>
      </c>
      <c r="BE15" s="321">
        <v>12018.725227989295</v>
      </c>
      <c r="BF15" s="193">
        <v>19.126003173497828</v>
      </c>
      <c r="BG15" s="193">
        <v>0</v>
      </c>
      <c r="BH15" s="193">
        <v>33.002685619687988</v>
      </c>
      <c r="BI15" s="193">
        <v>1774.6266711838605</v>
      </c>
      <c r="BJ15" s="193">
        <v>11.159617456563833</v>
      </c>
      <c r="BK15" s="193">
        <v>109.6575186600062</v>
      </c>
      <c r="BL15" s="193">
        <v>103.96010066612256</v>
      </c>
      <c r="BM15" s="193">
        <v>0</v>
      </c>
      <c r="BN15" s="193">
        <v>2.2819924080365126E-2</v>
      </c>
      <c r="BO15" s="193">
        <v>5.0315301837812774</v>
      </c>
      <c r="BP15" s="193">
        <v>0</v>
      </c>
      <c r="BQ15" s="193">
        <v>11.712605249150869</v>
      </c>
      <c r="BR15" s="193">
        <v>139.25664038253581</v>
      </c>
      <c r="BS15" s="193">
        <v>0</v>
      </c>
      <c r="BT15" s="193">
        <v>154.82054768564714</v>
      </c>
      <c r="BU15" s="193">
        <v>0</v>
      </c>
      <c r="BV15" s="193">
        <v>0</v>
      </c>
      <c r="BW15" s="193">
        <v>0</v>
      </c>
      <c r="BX15" s="193">
        <v>0</v>
      </c>
      <c r="BY15" s="193">
        <v>0</v>
      </c>
      <c r="BZ15" s="193">
        <v>1623.5554232653874</v>
      </c>
      <c r="CA15" s="193">
        <v>2785.1126482067421</v>
      </c>
      <c r="CB15" s="193">
        <v>0</v>
      </c>
      <c r="CC15" s="193">
        <v>642.96047362879926</v>
      </c>
      <c r="CD15" s="193">
        <v>0</v>
      </c>
      <c r="CE15" s="193">
        <v>0.40499846088062558</v>
      </c>
      <c r="CF15" s="193">
        <v>0</v>
      </c>
      <c r="CG15" s="321">
        <v>7414.4102837467435</v>
      </c>
    </row>
    <row r="16" spans="1:85">
      <c r="A16" s="326" t="s">
        <v>4</v>
      </c>
      <c r="B16" s="193">
        <v>0</v>
      </c>
      <c r="C16" s="193">
        <v>0</v>
      </c>
      <c r="D16" s="193">
        <v>4038.1579756172509</v>
      </c>
      <c r="E16" s="193">
        <v>0</v>
      </c>
      <c r="F16" s="193">
        <v>8199.9103602191335</v>
      </c>
      <c r="G16" s="193">
        <v>0</v>
      </c>
      <c r="H16" s="193">
        <v>0</v>
      </c>
      <c r="I16" s="193">
        <v>0</v>
      </c>
      <c r="J16" s="193">
        <v>0</v>
      </c>
      <c r="K16" s="193">
        <v>6582.8050787560833</v>
      </c>
      <c r="L16" s="193">
        <v>10259.724611294929</v>
      </c>
      <c r="M16" s="193">
        <v>79187.355762281062</v>
      </c>
      <c r="N16" s="193">
        <v>0</v>
      </c>
      <c r="O16" s="193">
        <v>8613.3042636804148</v>
      </c>
      <c r="P16" s="193">
        <v>0</v>
      </c>
      <c r="Q16" s="193">
        <v>0</v>
      </c>
      <c r="R16" s="193">
        <v>0</v>
      </c>
      <c r="S16" s="193">
        <v>0</v>
      </c>
      <c r="T16" s="193">
        <v>0</v>
      </c>
      <c r="U16" s="193">
        <v>0</v>
      </c>
      <c r="V16" s="193">
        <v>816.59909653215493</v>
      </c>
      <c r="W16" s="193">
        <v>0</v>
      </c>
      <c r="X16" s="193">
        <v>0</v>
      </c>
      <c r="Y16" s="193">
        <v>6196.2459541965163</v>
      </c>
      <c r="Z16" s="193">
        <v>11528.250657517827</v>
      </c>
      <c r="AA16" s="193">
        <v>1517.8658332963125</v>
      </c>
      <c r="AB16" s="193">
        <v>5771.2824264923511</v>
      </c>
      <c r="AC16" s="321">
        <v>142711.50201988404</v>
      </c>
      <c r="AD16" s="193">
        <v>0</v>
      </c>
      <c r="AE16" s="193">
        <v>0</v>
      </c>
      <c r="AF16" s="193">
        <v>3541.4264160584084</v>
      </c>
      <c r="AG16" s="193">
        <v>0</v>
      </c>
      <c r="AH16" s="193">
        <v>11702.105217927474</v>
      </c>
      <c r="AI16" s="193">
        <v>0</v>
      </c>
      <c r="AJ16" s="193">
        <v>0</v>
      </c>
      <c r="AK16" s="193">
        <v>0</v>
      </c>
      <c r="AL16" s="193">
        <v>0</v>
      </c>
      <c r="AM16" s="193">
        <v>0</v>
      </c>
      <c r="AN16" s="193">
        <v>8238.0382702443003</v>
      </c>
      <c r="AO16" s="193">
        <v>57696.611996299776</v>
      </c>
      <c r="AP16" s="193">
        <v>0</v>
      </c>
      <c r="AQ16" s="193">
        <v>5655.7833732422523</v>
      </c>
      <c r="AR16" s="193">
        <v>0</v>
      </c>
      <c r="AS16" s="193">
        <v>0</v>
      </c>
      <c r="AT16" s="193">
        <v>0</v>
      </c>
      <c r="AU16" s="193">
        <v>0</v>
      </c>
      <c r="AV16" s="193">
        <v>0</v>
      </c>
      <c r="AW16" s="193">
        <v>0</v>
      </c>
      <c r="AX16" s="193">
        <v>0</v>
      </c>
      <c r="AY16" s="193">
        <v>8950.8343429418528</v>
      </c>
      <c r="AZ16" s="193">
        <v>0</v>
      </c>
      <c r="BA16" s="193">
        <v>4873.0354213728942</v>
      </c>
      <c r="BB16" s="193">
        <v>8840.6679620487103</v>
      </c>
      <c r="BC16" s="193">
        <v>1460.8511727746529</v>
      </c>
      <c r="BD16" s="193">
        <v>5597.9220939024053</v>
      </c>
      <c r="BE16" s="321">
        <v>116557.27626681273</v>
      </c>
      <c r="BF16" s="193">
        <v>0</v>
      </c>
      <c r="BG16" s="193">
        <v>0</v>
      </c>
      <c r="BH16" s="193">
        <v>4743.6885762592447</v>
      </c>
      <c r="BI16" s="193">
        <v>0</v>
      </c>
      <c r="BJ16" s="193">
        <v>13823.469750159928</v>
      </c>
      <c r="BK16" s="193">
        <v>0</v>
      </c>
      <c r="BL16" s="193">
        <v>0</v>
      </c>
      <c r="BM16" s="193">
        <v>0</v>
      </c>
      <c r="BN16" s="193">
        <v>0</v>
      </c>
      <c r="BO16" s="193">
        <v>0</v>
      </c>
      <c r="BP16" s="193">
        <v>7565.7864628206753</v>
      </c>
      <c r="BQ16" s="193">
        <v>65678.683870847992</v>
      </c>
      <c r="BR16" s="193">
        <v>0</v>
      </c>
      <c r="BS16" s="193">
        <v>6953.7797697647975</v>
      </c>
      <c r="BT16" s="193">
        <v>0</v>
      </c>
      <c r="BU16" s="193">
        <v>0</v>
      </c>
      <c r="BV16" s="193">
        <v>0</v>
      </c>
      <c r="BW16" s="193">
        <v>0</v>
      </c>
      <c r="BX16" s="193">
        <v>0</v>
      </c>
      <c r="BY16" s="193">
        <v>0</v>
      </c>
      <c r="BZ16" s="193">
        <v>0</v>
      </c>
      <c r="CA16" s="193">
        <v>15315.515346912924</v>
      </c>
      <c r="CB16" s="193">
        <v>0</v>
      </c>
      <c r="CC16" s="193">
        <v>5150.0118179474985</v>
      </c>
      <c r="CD16" s="193">
        <v>7482.3452412116903</v>
      </c>
      <c r="CE16" s="193">
        <v>2441.3007656736304</v>
      </c>
      <c r="CF16" s="193">
        <v>6344.7522788976949</v>
      </c>
      <c r="CG16" s="321">
        <v>135499.33388049607</v>
      </c>
    </row>
    <row r="17" spans="1:85">
      <c r="A17" s="326" t="s">
        <v>384</v>
      </c>
      <c r="B17" s="193">
        <v>0</v>
      </c>
      <c r="C17" s="193">
        <v>0</v>
      </c>
      <c r="D17" s="193">
        <v>0</v>
      </c>
      <c r="E17" s="193">
        <v>0</v>
      </c>
      <c r="F17" s="193">
        <v>0</v>
      </c>
      <c r="G17" s="193">
        <v>0</v>
      </c>
      <c r="H17" s="193">
        <v>0</v>
      </c>
      <c r="I17" s="193">
        <v>0</v>
      </c>
      <c r="J17" s="193">
        <v>0</v>
      </c>
      <c r="K17" s="193">
        <v>0</v>
      </c>
      <c r="L17" s="193">
        <v>0</v>
      </c>
      <c r="M17" s="193">
        <v>0</v>
      </c>
      <c r="N17" s="193">
        <v>0</v>
      </c>
      <c r="O17" s="193">
        <v>0</v>
      </c>
      <c r="P17" s="193">
        <v>0</v>
      </c>
      <c r="Q17" s="193">
        <v>0</v>
      </c>
      <c r="R17" s="193">
        <v>0</v>
      </c>
      <c r="S17" s="193">
        <v>0</v>
      </c>
      <c r="T17" s="193">
        <v>0</v>
      </c>
      <c r="U17" s="193">
        <v>0</v>
      </c>
      <c r="V17" s="193">
        <v>0</v>
      </c>
      <c r="W17" s="193">
        <v>0</v>
      </c>
      <c r="X17" s="193">
        <v>0</v>
      </c>
      <c r="Y17" s="193">
        <v>0</v>
      </c>
      <c r="Z17" s="193">
        <v>0</v>
      </c>
      <c r="AA17" s="193">
        <v>0</v>
      </c>
      <c r="AB17" s="193">
        <v>0</v>
      </c>
      <c r="AC17" s="321">
        <v>0</v>
      </c>
      <c r="AD17" s="193">
        <v>0</v>
      </c>
      <c r="AE17" s="193">
        <v>0</v>
      </c>
      <c r="AF17" s="193">
        <v>0</v>
      </c>
      <c r="AG17" s="193">
        <v>0</v>
      </c>
      <c r="AH17" s="193">
        <v>0</v>
      </c>
      <c r="AI17" s="193">
        <v>0</v>
      </c>
      <c r="AJ17" s="193">
        <v>0</v>
      </c>
      <c r="AK17" s="193">
        <v>0</v>
      </c>
      <c r="AL17" s="193">
        <v>0</v>
      </c>
      <c r="AM17" s="193">
        <v>0</v>
      </c>
      <c r="AN17" s="193">
        <v>0</v>
      </c>
      <c r="AO17" s="193">
        <v>0</v>
      </c>
      <c r="AP17" s="193">
        <v>0</v>
      </c>
      <c r="AQ17" s="193">
        <v>0</v>
      </c>
      <c r="AR17" s="193">
        <v>0</v>
      </c>
      <c r="AS17" s="193">
        <v>0</v>
      </c>
      <c r="AT17" s="193">
        <v>0</v>
      </c>
      <c r="AU17" s="193">
        <v>0</v>
      </c>
      <c r="AV17" s="193">
        <v>0</v>
      </c>
      <c r="AW17" s="193">
        <v>0</v>
      </c>
      <c r="AX17" s="193">
        <v>0</v>
      </c>
      <c r="AY17" s="193">
        <v>0</v>
      </c>
      <c r="AZ17" s="193">
        <v>0</v>
      </c>
      <c r="BA17" s="193">
        <v>0</v>
      </c>
      <c r="BB17" s="193">
        <v>0</v>
      </c>
      <c r="BC17" s="193">
        <v>0</v>
      </c>
      <c r="BD17" s="193">
        <v>0</v>
      </c>
      <c r="BE17" s="321">
        <v>0</v>
      </c>
      <c r="BF17" s="193">
        <v>0</v>
      </c>
      <c r="BG17" s="193">
        <v>0</v>
      </c>
      <c r="BH17" s="193">
        <v>0</v>
      </c>
      <c r="BI17" s="193">
        <v>0</v>
      </c>
      <c r="BJ17" s="193">
        <v>0</v>
      </c>
      <c r="BK17" s="193">
        <v>0</v>
      </c>
      <c r="BL17" s="193">
        <v>0</v>
      </c>
      <c r="BM17" s="193">
        <v>0</v>
      </c>
      <c r="BN17" s="193">
        <v>0</v>
      </c>
      <c r="BO17" s="193">
        <v>0</v>
      </c>
      <c r="BP17" s="193">
        <v>0</v>
      </c>
      <c r="BQ17" s="193">
        <v>0</v>
      </c>
      <c r="BR17" s="193">
        <v>0</v>
      </c>
      <c r="BS17" s="193">
        <v>0</v>
      </c>
      <c r="BT17" s="193">
        <v>0</v>
      </c>
      <c r="BU17" s="193">
        <v>0</v>
      </c>
      <c r="BV17" s="193">
        <v>0</v>
      </c>
      <c r="BW17" s="193">
        <v>0</v>
      </c>
      <c r="BX17" s="193">
        <v>0</v>
      </c>
      <c r="BY17" s="193">
        <v>0</v>
      </c>
      <c r="BZ17" s="193">
        <v>0</v>
      </c>
      <c r="CA17" s="193">
        <v>0</v>
      </c>
      <c r="CB17" s="193">
        <v>0</v>
      </c>
      <c r="CC17" s="193">
        <v>0</v>
      </c>
      <c r="CD17" s="193">
        <v>0</v>
      </c>
      <c r="CE17" s="193">
        <v>0</v>
      </c>
      <c r="CF17" s="193">
        <v>0</v>
      </c>
      <c r="CG17" s="321">
        <v>0</v>
      </c>
    </row>
    <row r="18" spans="1:85">
      <c r="A18" s="326" t="s">
        <v>401</v>
      </c>
      <c r="B18" s="193">
        <v>0</v>
      </c>
      <c r="C18" s="193">
        <v>0</v>
      </c>
      <c r="D18" s="193">
        <v>0</v>
      </c>
      <c r="E18" s="193">
        <v>0</v>
      </c>
      <c r="F18" s="193">
        <v>0</v>
      </c>
      <c r="G18" s="193">
        <v>0</v>
      </c>
      <c r="H18" s="193">
        <v>0</v>
      </c>
      <c r="I18" s="193">
        <v>0</v>
      </c>
      <c r="J18" s="193">
        <v>0</v>
      </c>
      <c r="K18" s="193">
        <v>0</v>
      </c>
      <c r="L18" s="193">
        <v>0</v>
      </c>
      <c r="M18" s="193">
        <v>39.777408000000001</v>
      </c>
      <c r="N18" s="193">
        <v>0</v>
      </c>
      <c r="O18" s="193">
        <v>0</v>
      </c>
      <c r="P18" s="193">
        <v>0</v>
      </c>
      <c r="Q18" s="193">
        <v>0</v>
      </c>
      <c r="R18" s="193">
        <v>0</v>
      </c>
      <c r="S18" s="193">
        <v>0</v>
      </c>
      <c r="T18" s="193">
        <v>0</v>
      </c>
      <c r="U18" s="193">
        <v>0</v>
      </c>
      <c r="V18" s="193">
        <v>0</v>
      </c>
      <c r="W18" s="193">
        <v>0</v>
      </c>
      <c r="X18" s="193">
        <v>7.2094798737309632E-2</v>
      </c>
      <c r="Y18" s="193">
        <v>0</v>
      </c>
      <c r="Z18" s="193">
        <v>0</v>
      </c>
      <c r="AA18" s="193">
        <v>0</v>
      </c>
      <c r="AB18" s="193">
        <v>0</v>
      </c>
      <c r="AC18" s="321">
        <v>39.849502798737312</v>
      </c>
      <c r="AD18" s="193">
        <v>0</v>
      </c>
      <c r="AE18" s="193">
        <v>10.476698666534627</v>
      </c>
      <c r="AF18" s="193">
        <v>0</v>
      </c>
      <c r="AG18" s="193">
        <v>0</v>
      </c>
      <c r="AH18" s="193">
        <v>0</v>
      </c>
      <c r="AI18" s="193">
        <v>0</v>
      </c>
      <c r="AJ18" s="193">
        <v>0</v>
      </c>
      <c r="AK18" s="193">
        <v>0</v>
      </c>
      <c r="AL18" s="193">
        <v>0</v>
      </c>
      <c r="AM18" s="193">
        <v>351.64423823532178</v>
      </c>
      <c r="AN18" s="193">
        <v>0</v>
      </c>
      <c r="AO18" s="193">
        <v>39.777408000000001</v>
      </c>
      <c r="AP18" s="193">
        <v>0</v>
      </c>
      <c r="AQ18" s="193">
        <v>0</v>
      </c>
      <c r="AR18" s="193">
        <v>214.47366986630936</v>
      </c>
      <c r="AS18" s="193">
        <v>154.05189743673384</v>
      </c>
      <c r="AT18" s="193">
        <v>0</v>
      </c>
      <c r="AU18" s="193">
        <v>0</v>
      </c>
      <c r="AV18" s="193">
        <v>0</v>
      </c>
      <c r="AW18" s="193">
        <v>0</v>
      </c>
      <c r="AX18" s="193">
        <v>50.533907028718069</v>
      </c>
      <c r="AY18" s="193">
        <v>30.750189425241111</v>
      </c>
      <c r="AZ18" s="193">
        <v>7.2094798737309632E-2</v>
      </c>
      <c r="BA18" s="193">
        <v>0</v>
      </c>
      <c r="BB18" s="193">
        <v>0</v>
      </c>
      <c r="BC18" s="193">
        <v>0</v>
      </c>
      <c r="BD18" s="193">
        <v>0</v>
      </c>
      <c r="BE18" s="321">
        <v>851.78010345759617</v>
      </c>
      <c r="BF18" s="193">
        <v>0</v>
      </c>
      <c r="BG18" s="193">
        <v>14.707126345962958</v>
      </c>
      <c r="BH18" s="193">
        <v>0</v>
      </c>
      <c r="BI18" s="193">
        <v>9.9144007433360883</v>
      </c>
      <c r="BJ18" s="193">
        <v>0</v>
      </c>
      <c r="BK18" s="193">
        <v>0</v>
      </c>
      <c r="BL18" s="193">
        <v>0</v>
      </c>
      <c r="BM18" s="193">
        <v>0</v>
      </c>
      <c r="BN18" s="193">
        <v>205.52517953533794</v>
      </c>
      <c r="BO18" s="193">
        <v>958.88864366518055</v>
      </c>
      <c r="BP18" s="193">
        <v>0</v>
      </c>
      <c r="BQ18" s="193">
        <v>575.73491720591505</v>
      </c>
      <c r="BR18" s="193">
        <v>0</v>
      </c>
      <c r="BS18" s="193">
        <v>0</v>
      </c>
      <c r="BT18" s="193">
        <v>450.38273472835658</v>
      </c>
      <c r="BU18" s="193">
        <v>228.70354628321058</v>
      </c>
      <c r="BV18" s="193">
        <v>0</v>
      </c>
      <c r="BW18" s="193">
        <v>0</v>
      </c>
      <c r="BX18" s="193">
        <v>0</v>
      </c>
      <c r="BY18" s="193">
        <v>0</v>
      </c>
      <c r="BZ18" s="193">
        <v>72.142938365954876</v>
      </c>
      <c r="CA18" s="193">
        <v>76.236279035492132</v>
      </c>
      <c r="CB18" s="193">
        <v>7.2094798737309632E-2</v>
      </c>
      <c r="CC18" s="193">
        <v>0</v>
      </c>
      <c r="CD18" s="193">
        <v>0</v>
      </c>
      <c r="CE18" s="193">
        <v>0</v>
      </c>
      <c r="CF18" s="193">
        <v>0</v>
      </c>
      <c r="CG18" s="321">
        <v>2592.307860707484</v>
      </c>
    </row>
    <row r="19" spans="1:85">
      <c r="A19" s="326" t="s">
        <v>396</v>
      </c>
      <c r="B19" s="193">
        <v>1313.224345829125</v>
      </c>
      <c r="C19" s="193">
        <v>1640.2118612616757</v>
      </c>
      <c r="D19" s="193">
        <v>705.06393122383736</v>
      </c>
      <c r="E19" s="193">
        <v>307.70401333320729</v>
      </c>
      <c r="F19" s="193">
        <v>653.46191723640186</v>
      </c>
      <c r="G19" s="193">
        <v>15001.195980791652</v>
      </c>
      <c r="H19" s="193">
        <v>916.09000148933137</v>
      </c>
      <c r="I19" s="193">
        <v>36.835315807574965</v>
      </c>
      <c r="J19" s="193">
        <v>2067.7890824657084</v>
      </c>
      <c r="K19" s="193">
        <v>10808.698097488896</v>
      </c>
      <c r="L19" s="193">
        <v>208.40599827846017</v>
      </c>
      <c r="M19" s="193">
        <v>6550.5839704510408</v>
      </c>
      <c r="N19" s="193">
        <v>190.42296352987748</v>
      </c>
      <c r="O19" s="193">
        <v>1201.6674828521056</v>
      </c>
      <c r="P19" s="193">
        <v>268.73175062634976</v>
      </c>
      <c r="Q19" s="193">
        <v>8904.8455285465498</v>
      </c>
      <c r="R19" s="193">
        <v>400.9301200132403</v>
      </c>
      <c r="S19" s="193">
        <v>169.3728385422622</v>
      </c>
      <c r="T19" s="193">
        <v>13.577134628599005</v>
      </c>
      <c r="U19" s="193">
        <v>61.376549778924002</v>
      </c>
      <c r="V19" s="193">
        <v>2920.3951522452639</v>
      </c>
      <c r="W19" s="193">
        <v>2871.2417867586419</v>
      </c>
      <c r="X19" s="193">
        <v>1526.7957937458843</v>
      </c>
      <c r="Y19" s="193">
        <v>1745.4061386557578</v>
      </c>
      <c r="Z19" s="193">
        <v>748.54961258713411</v>
      </c>
      <c r="AA19" s="193">
        <v>282.02089187860088</v>
      </c>
      <c r="AB19" s="193">
        <v>496.66997392121806</v>
      </c>
      <c r="AC19" s="321">
        <v>62011.268233967312</v>
      </c>
      <c r="AD19" s="193">
        <v>3172.2644866837313</v>
      </c>
      <c r="AE19" s="193">
        <v>5822.5807976542974</v>
      </c>
      <c r="AF19" s="193">
        <v>1202.0941609480701</v>
      </c>
      <c r="AG19" s="193">
        <v>454.39588911361932</v>
      </c>
      <c r="AH19" s="193">
        <v>1025.0520906381601</v>
      </c>
      <c r="AI19" s="193">
        <v>22224.120624641695</v>
      </c>
      <c r="AJ19" s="193">
        <v>1143.6772923971605</v>
      </c>
      <c r="AK19" s="193">
        <v>128.25613433343557</v>
      </c>
      <c r="AL19" s="193">
        <v>2983.2049426697354</v>
      </c>
      <c r="AM19" s="193">
        <v>15602.602849379018</v>
      </c>
      <c r="AN19" s="193">
        <v>322.16872259318626</v>
      </c>
      <c r="AO19" s="193">
        <v>11259.005161865554</v>
      </c>
      <c r="AP19" s="193">
        <v>552.56914806826364</v>
      </c>
      <c r="AQ19" s="193">
        <v>2035.7287353890922</v>
      </c>
      <c r="AR19" s="193">
        <v>876.25238192977952</v>
      </c>
      <c r="AS19" s="193">
        <v>13502.475962102701</v>
      </c>
      <c r="AT19" s="193">
        <v>518.82935799234974</v>
      </c>
      <c r="AU19" s="193">
        <v>238.71761885008107</v>
      </c>
      <c r="AV19" s="193">
        <v>28.671485528090784</v>
      </c>
      <c r="AW19" s="193">
        <v>127.19576271814591</v>
      </c>
      <c r="AX19" s="193">
        <v>3392.219321113972</v>
      </c>
      <c r="AY19" s="193">
        <v>4899.1335166985737</v>
      </c>
      <c r="AZ19" s="193">
        <v>2086.2499578042325</v>
      </c>
      <c r="BA19" s="193">
        <v>2309.7893593679023</v>
      </c>
      <c r="BB19" s="193">
        <v>1099.0996927214837</v>
      </c>
      <c r="BC19" s="193">
        <v>582.1001611157144</v>
      </c>
      <c r="BD19" s="193">
        <v>945.69262837263625</v>
      </c>
      <c r="BE19" s="321">
        <v>98534.148242690659</v>
      </c>
      <c r="BF19" s="193">
        <v>4057.9144823750435</v>
      </c>
      <c r="BG19" s="193">
        <v>7411.9146030723541</v>
      </c>
      <c r="BH19" s="193">
        <v>1331.3519018240931</v>
      </c>
      <c r="BI19" s="193">
        <v>610.16795599852162</v>
      </c>
      <c r="BJ19" s="193">
        <v>2503.4414869166317</v>
      </c>
      <c r="BK19" s="193">
        <v>30113.342655370107</v>
      </c>
      <c r="BL19" s="193">
        <v>1241.4458346965519</v>
      </c>
      <c r="BM19" s="193">
        <v>186.10409519190094</v>
      </c>
      <c r="BN19" s="193">
        <v>4593.4623239878092</v>
      </c>
      <c r="BO19" s="193">
        <v>24620.41445056978</v>
      </c>
      <c r="BP19" s="193">
        <v>458.73423790599054</v>
      </c>
      <c r="BQ19" s="193">
        <v>16652.329667490612</v>
      </c>
      <c r="BR19" s="193">
        <v>601.83802485934746</v>
      </c>
      <c r="BS19" s="193">
        <v>2371.2718279904652</v>
      </c>
      <c r="BT19" s="193">
        <v>1191.751604203643</v>
      </c>
      <c r="BU19" s="193">
        <v>20224.706049463537</v>
      </c>
      <c r="BV19" s="193">
        <v>518.96078759274246</v>
      </c>
      <c r="BW19" s="193">
        <v>199.43192737938713</v>
      </c>
      <c r="BX19" s="193">
        <v>38.554164517365962</v>
      </c>
      <c r="BY19" s="193">
        <v>120.65071206033213</v>
      </c>
      <c r="BZ19" s="193">
        <v>3772.0450914996081</v>
      </c>
      <c r="CA19" s="193">
        <v>6722.1309103296489</v>
      </c>
      <c r="CB19" s="193">
        <v>2897.1703372994589</v>
      </c>
      <c r="CC19" s="193">
        <v>3238.3980262940977</v>
      </c>
      <c r="CD19" s="193">
        <v>1320.506304322641</v>
      </c>
      <c r="CE19" s="193">
        <v>864.55050368877937</v>
      </c>
      <c r="CF19" s="193">
        <v>1452.174770584553</v>
      </c>
      <c r="CG19" s="321">
        <v>139314.76473748501</v>
      </c>
    </row>
    <row r="20" spans="1:85">
      <c r="A20" s="326" t="s">
        <v>386</v>
      </c>
      <c r="B20" s="193">
        <v>0</v>
      </c>
      <c r="C20" s="193">
        <v>13.093655138278727</v>
      </c>
      <c r="D20" s="193">
        <v>3551.0225584354453</v>
      </c>
      <c r="E20" s="193">
        <v>0</v>
      </c>
      <c r="F20" s="193">
        <v>9421.6923824814476</v>
      </c>
      <c r="G20" s="193">
        <v>15409.953840027834</v>
      </c>
      <c r="H20" s="193">
        <v>0</v>
      </c>
      <c r="I20" s="193">
        <v>1825.6270013064432</v>
      </c>
      <c r="J20" s="193">
        <v>9.0618209017384347E-8</v>
      </c>
      <c r="K20" s="193">
        <v>100.32852433657035</v>
      </c>
      <c r="L20" s="193">
        <v>450.15637970866425</v>
      </c>
      <c r="M20" s="193">
        <v>0</v>
      </c>
      <c r="N20" s="193">
        <v>0</v>
      </c>
      <c r="O20" s="193">
        <v>31.353862612347282</v>
      </c>
      <c r="P20" s="193">
        <v>0.41884484782610581</v>
      </c>
      <c r="Q20" s="193">
        <v>0</v>
      </c>
      <c r="R20" s="193">
        <v>2.1651982914536361</v>
      </c>
      <c r="S20" s="193">
        <v>0</v>
      </c>
      <c r="T20" s="193">
        <v>0</v>
      </c>
      <c r="U20" s="193">
        <v>0</v>
      </c>
      <c r="V20" s="193">
        <v>0</v>
      </c>
      <c r="W20" s="193">
        <v>25874.183938153234</v>
      </c>
      <c r="X20" s="193">
        <v>0</v>
      </c>
      <c r="Y20" s="193">
        <v>2716.1679134812939</v>
      </c>
      <c r="Z20" s="193">
        <v>0</v>
      </c>
      <c r="AA20" s="193">
        <v>418.8951961753416</v>
      </c>
      <c r="AB20" s="193">
        <v>7.9778104357042103</v>
      </c>
      <c r="AC20" s="321">
        <v>59823.037105522497</v>
      </c>
      <c r="AD20" s="193">
        <v>0</v>
      </c>
      <c r="AE20" s="193">
        <v>0.62689703410510156</v>
      </c>
      <c r="AF20" s="193">
        <v>234.8946963565223</v>
      </c>
      <c r="AG20" s="193">
        <v>0</v>
      </c>
      <c r="AH20" s="193">
        <v>1629.5597905252093</v>
      </c>
      <c r="AI20" s="193">
        <v>8.2804980939441873E-5</v>
      </c>
      <c r="AJ20" s="193">
        <v>0</v>
      </c>
      <c r="AK20" s="193">
        <v>291.61794307904046</v>
      </c>
      <c r="AL20" s="193">
        <v>3.8785602066431667E-11</v>
      </c>
      <c r="AM20" s="193">
        <v>11.125549869743621</v>
      </c>
      <c r="AN20" s="193">
        <v>0.11561526962024281</v>
      </c>
      <c r="AO20" s="193">
        <v>0</v>
      </c>
      <c r="AP20" s="193">
        <v>0</v>
      </c>
      <c r="AQ20" s="193">
        <v>0.64713260529516525</v>
      </c>
      <c r="AR20" s="193">
        <v>0</v>
      </c>
      <c r="AS20" s="193">
        <v>0</v>
      </c>
      <c r="AT20" s="193">
        <v>4.2983271223377612E-2</v>
      </c>
      <c r="AU20" s="193">
        <v>0</v>
      </c>
      <c r="AV20" s="193">
        <v>0</v>
      </c>
      <c r="AW20" s="193">
        <v>0</v>
      </c>
      <c r="AX20" s="193">
        <v>0</v>
      </c>
      <c r="AY20" s="193">
        <v>943.22225232462131</v>
      </c>
      <c r="AZ20" s="193">
        <v>0</v>
      </c>
      <c r="BA20" s="193">
        <v>53.537480575037556</v>
      </c>
      <c r="BB20" s="193">
        <v>0</v>
      </c>
      <c r="BC20" s="193">
        <v>8.6816198415442571E-6</v>
      </c>
      <c r="BD20" s="193">
        <v>1.7012108204435223</v>
      </c>
      <c r="BE20" s="321">
        <v>3167.0916432175013</v>
      </c>
      <c r="BF20" s="193">
        <v>0</v>
      </c>
      <c r="BG20" s="193">
        <v>4.1558813817657803E-2</v>
      </c>
      <c r="BH20" s="193">
        <v>0.74458231684176712</v>
      </c>
      <c r="BI20" s="193">
        <v>0</v>
      </c>
      <c r="BJ20" s="193">
        <v>784.34632950236073</v>
      </c>
      <c r="BK20" s="193">
        <v>3.3000343057722293E-6</v>
      </c>
      <c r="BL20" s="193">
        <v>0</v>
      </c>
      <c r="BM20" s="193">
        <v>314.14229758805271</v>
      </c>
      <c r="BN20" s="193">
        <v>5.6252868855432064E-6</v>
      </c>
      <c r="BO20" s="193">
        <v>0.31901040611823339</v>
      </c>
      <c r="BP20" s="193">
        <v>1.029382272524643E-8</v>
      </c>
      <c r="BQ20" s="193">
        <v>0</v>
      </c>
      <c r="BR20" s="193">
        <v>0</v>
      </c>
      <c r="BS20" s="193">
        <v>7.0643768978699362E-3</v>
      </c>
      <c r="BT20" s="193">
        <v>0</v>
      </c>
      <c r="BU20" s="193">
        <v>0</v>
      </c>
      <c r="BV20" s="193">
        <v>1.0444463131311342E-5</v>
      </c>
      <c r="BW20" s="193">
        <v>0</v>
      </c>
      <c r="BX20" s="193">
        <v>0</v>
      </c>
      <c r="BY20" s="193">
        <v>0</v>
      </c>
      <c r="BZ20" s="193">
        <v>0</v>
      </c>
      <c r="CA20" s="193">
        <v>113.51948513481585</v>
      </c>
      <c r="CB20" s="193">
        <v>0</v>
      </c>
      <c r="CC20" s="193">
        <v>29.875904809116268</v>
      </c>
      <c r="CD20" s="193">
        <v>0</v>
      </c>
      <c r="CE20" s="193">
        <v>6.249773377379263E-23</v>
      </c>
      <c r="CF20" s="193">
        <v>0.51511565884748467</v>
      </c>
      <c r="CG20" s="321">
        <v>1243.5113679869467</v>
      </c>
    </row>
    <row r="21" spans="1:85">
      <c r="A21" s="326" t="s">
        <v>397</v>
      </c>
      <c r="B21" s="193">
        <v>850.55940054142866</v>
      </c>
      <c r="C21" s="193">
        <v>526.69774205612111</v>
      </c>
      <c r="D21" s="193">
        <v>60.806967046902599</v>
      </c>
      <c r="E21" s="193">
        <v>22.742131709008913</v>
      </c>
      <c r="F21" s="193">
        <v>321.29162681017897</v>
      </c>
      <c r="G21" s="193">
        <v>6886.9973357122444</v>
      </c>
      <c r="H21" s="193">
        <v>988.54345758314912</v>
      </c>
      <c r="I21" s="193">
        <v>80.494746050279147</v>
      </c>
      <c r="J21" s="193">
        <v>50.041517198708938</v>
      </c>
      <c r="K21" s="193">
        <v>336.67075830910386</v>
      </c>
      <c r="L21" s="193">
        <v>691.29321019616179</v>
      </c>
      <c r="M21" s="193">
        <v>2628.5883533387009</v>
      </c>
      <c r="N21" s="193">
        <v>16.810694787734104</v>
      </c>
      <c r="O21" s="193">
        <v>241.40285783960331</v>
      </c>
      <c r="P21" s="193">
        <v>142.80383511535541</v>
      </c>
      <c r="Q21" s="193">
        <v>2012.6120511550073</v>
      </c>
      <c r="R21" s="193">
        <v>70.760892803292464</v>
      </c>
      <c r="S21" s="193">
        <v>44.477404968817709</v>
      </c>
      <c r="T21" s="193">
        <v>60.06732490604945</v>
      </c>
      <c r="U21" s="193">
        <v>0.74314609520329555</v>
      </c>
      <c r="V21" s="193">
        <v>355.64898979254411</v>
      </c>
      <c r="W21" s="193">
        <v>658.23469945588738</v>
      </c>
      <c r="X21" s="193">
        <v>273.60247089716199</v>
      </c>
      <c r="Y21" s="193">
        <v>83.475615393861062</v>
      </c>
      <c r="Z21" s="193">
        <v>1588.6042387914963</v>
      </c>
      <c r="AA21" s="193">
        <v>57.401470311238867</v>
      </c>
      <c r="AB21" s="193">
        <v>51.808594147018923</v>
      </c>
      <c r="AC21" s="321">
        <v>19103.181533012259</v>
      </c>
      <c r="AD21" s="193">
        <v>180.40862493538793</v>
      </c>
      <c r="AE21" s="193">
        <v>205.29433487546976</v>
      </c>
      <c r="AF21" s="193">
        <v>46.763711406401974</v>
      </c>
      <c r="AG21" s="193">
        <v>20.545964013680397</v>
      </c>
      <c r="AH21" s="193">
        <v>199.85862621521048</v>
      </c>
      <c r="AI21" s="193">
        <v>598.74298563537195</v>
      </c>
      <c r="AJ21" s="193">
        <v>23.851193248043067</v>
      </c>
      <c r="AK21" s="193">
        <v>46.55431369938259</v>
      </c>
      <c r="AL21" s="193">
        <v>67.996091153380746</v>
      </c>
      <c r="AM21" s="193">
        <v>2.0595562096180006E-4</v>
      </c>
      <c r="AN21" s="193">
        <v>33.201736133976532</v>
      </c>
      <c r="AO21" s="193">
        <v>84.888987904219107</v>
      </c>
      <c r="AP21" s="193">
        <v>12.940316378097346</v>
      </c>
      <c r="AQ21" s="193">
        <v>28.298977741384153</v>
      </c>
      <c r="AR21" s="193">
        <v>71.623171439122288</v>
      </c>
      <c r="AS21" s="193">
        <v>62.737891560270732</v>
      </c>
      <c r="AT21" s="193">
        <v>1.0350351904003899E-6</v>
      </c>
      <c r="AU21" s="193">
        <v>9.8532796786089616</v>
      </c>
      <c r="AV21" s="193">
        <v>40.273650681891098</v>
      </c>
      <c r="AW21" s="193">
        <v>0.61000171971135675</v>
      </c>
      <c r="AX21" s="193">
        <v>39.991604598621073</v>
      </c>
      <c r="AY21" s="193">
        <v>297.43478085805907</v>
      </c>
      <c r="AZ21" s="193">
        <v>63.313524185162066</v>
      </c>
      <c r="BA21" s="193">
        <v>86.372745774499975</v>
      </c>
      <c r="BB21" s="193">
        <v>5.0601380874787986E-5</v>
      </c>
      <c r="BC21" s="193">
        <v>27.644331055859926</v>
      </c>
      <c r="BD21" s="193">
        <v>9.351149843790985</v>
      </c>
      <c r="BE21" s="321">
        <v>2258.5522523276409</v>
      </c>
      <c r="BF21" s="193">
        <v>61.962853276641447</v>
      </c>
      <c r="BG21" s="193">
        <v>77.352086491583464</v>
      </c>
      <c r="BH21" s="193">
        <v>29.919291619682685</v>
      </c>
      <c r="BI21" s="193">
        <v>11.636543208236189</v>
      </c>
      <c r="BJ21" s="193">
        <v>115.36413251760698</v>
      </c>
      <c r="BK21" s="193">
        <v>347.00359244309789</v>
      </c>
      <c r="BL21" s="193">
        <v>29.95856868551385</v>
      </c>
      <c r="BM21" s="193">
        <v>14.77866171581741</v>
      </c>
      <c r="BN21" s="193">
        <v>38.696486025484013</v>
      </c>
      <c r="BO21" s="193">
        <v>1.7146794678184063E-4</v>
      </c>
      <c r="BP21" s="193">
        <v>75.665002831058942</v>
      </c>
      <c r="BQ21" s="193">
        <v>144.90933898704043</v>
      </c>
      <c r="BR21" s="193">
        <v>10.756052072743026</v>
      </c>
      <c r="BS21" s="193">
        <v>45.262466632504761</v>
      </c>
      <c r="BT21" s="193">
        <v>38.981902018705178</v>
      </c>
      <c r="BU21" s="193">
        <v>59.036233639691375</v>
      </c>
      <c r="BV21" s="193">
        <v>8.0544227822280328E-8</v>
      </c>
      <c r="BW21" s="193">
        <v>3.9143265744936149</v>
      </c>
      <c r="BX21" s="193">
        <v>12.328968044456115</v>
      </c>
      <c r="BY21" s="193">
        <v>1.5119239303656191E-6</v>
      </c>
      <c r="BZ21" s="193">
        <v>48.113753153842012</v>
      </c>
      <c r="CA21" s="193">
        <v>97.266062596736973</v>
      </c>
      <c r="CB21" s="193">
        <v>28.716369735413455</v>
      </c>
      <c r="CC21" s="193">
        <v>86.739359785657584</v>
      </c>
      <c r="CD21" s="193">
        <v>2.4893866524874532E-6</v>
      </c>
      <c r="CE21" s="193">
        <v>15.700492297215984</v>
      </c>
      <c r="CF21" s="193">
        <v>3.8050056542649004</v>
      </c>
      <c r="CG21" s="321">
        <v>1397.8677255572902</v>
      </c>
    </row>
    <row r="22" spans="1:85">
      <c r="A22" s="326" t="s">
        <v>399</v>
      </c>
      <c r="B22" s="193">
        <v>19.320856740138126</v>
      </c>
      <c r="C22" s="193">
        <v>30.211046661125138</v>
      </c>
      <c r="D22" s="193">
        <v>3.5669882285437926</v>
      </c>
      <c r="E22" s="193">
        <v>0.54639307552436123</v>
      </c>
      <c r="F22" s="193">
        <v>55.784278958944483</v>
      </c>
      <c r="G22" s="193">
        <v>415.53462955962652</v>
      </c>
      <c r="H22" s="193">
        <v>24.404467680982279</v>
      </c>
      <c r="I22" s="193">
        <v>9.6025657763713301</v>
      </c>
      <c r="J22" s="193">
        <v>93.43249464750167</v>
      </c>
      <c r="K22" s="193">
        <v>142.54794895915768</v>
      </c>
      <c r="L22" s="193">
        <v>41.478144738063833</v>
      </c>
      <c r="M22" s="193">
        <v>294.03437382313797</v>
      </c>
      <c r="N22" s="193">
        <v>12.346346799744294</v>
      </c>
      <c r="O22" s="193">
        <v>87.262146879526554</v>
      </c>
      <c r="P22" s="193">
        <v>42.700316048715919</v>
      </c>
      <c r="Q22" s="193">
        <v>393.36159296305578</v>
      </c>
      <c r="R22" s="193">
        <v>13.686843007954199</v>
      </c>
      <c r="S22" s="193">
        <v>1.8693133032808749</v>
      </c>
      <c r="T22" s="193">
        <v>9.6533482599568199</v>
      </c>
      <c r="U22" s="193">
        <v>7.1960630804927261E-3</v>
      </c>
      <c r="V22" s="193">
        <v>69.087246573849782</v>
      </c>
      <c r="W22" s="193">
        <v>142.23227876347482</v>
      </c>
      <c r="X22" s="193">
        <v>67.507510589227991</v>
      </c>
      <c r="Y22" s="193">
        <v>4.924675342141957E-3</v>
      </c>
      <c r="Z22" s="193">
        <v>35.782303892578234</v>
      </c>
      <c r="AA22" s="193">
        <v>3.5839803592951633</v>
      </c>
      <c r="AB22" s="193">
        <v>16.594626984725451</v>
      </c>
      <c r="AC22" s="321">
        <v>2026.1441640129256</v>
      </c>
      <c r="AD22" s="193">
        <v>10.260608743975709</v>
      </c>
      <c r="AE22" s="193">
        <v>29.153005197115437</v>
      </c>
      <c r="AF22" s="193">
        <v>3.3558776941289779</v>
      </c>
      <c r="AG22" s="193">
        <v>0.45912574096225434</v>
      </c>
      <c r="AH22" s="193">
        <v>53.579302871532065</v>
      </c>
      <c r="AI22" s="193">
        <v>338.8851725357668</v>
      </c>
      <c r="AJ22" s="193">
        <v>20.971369343998237</v>
      </c>
      <c r="AK22" s="193">
        <v>10.012241214118863</v>
      </c>
      <c r="AL22" s="193">
        <v>118.85719924280298</v>
      </c>
      <c r="AM22" s="193">
        <v>127.26431183477459</v>
      </c>
      <c r="AN22" s="193">
        <v>37.978644775023824</v>
      </c>
      <c r="AO22" s="193">
        <v>320.7151555830531</v>
      </c>
      <c r="AP22" s="193">
        <v>11.689218972379773</v>
      </c>
      <c r="AQ22" s="193">
        <v>86.593699136380721</v>
      </c>
      <c r="AR22" s="193">
        <v>41.673868572337085</v>
      </c>
      <c r="AS22" s="193">
        <v>390.34495617821619</v>
      </c>
      <c r="AT22" s="193">
        <v>13.679595238565486</v>
      </c>
      <c r="AU22" s="193">
        <v>1.8292913053408377</v>
      </c>
      <c r="AV22" s="193">
        <v>9.5041064237647621</v>
      </c>
      <c r="AW22" s="193">
        <v>1.3519754929601317E-6</v>
      </c>
      <c r="AX22" s="193">
        <v>60.341164141209944</v>
      </c>
      <c r="AY22" s="193">
        <v>177.48927598963573</v>
      </c>
      <c r="AZ22" s="193">
        <v>64.413586977871105</v>
      </c>
      <c r="BA22" s="193">
        <v>5.9930320559925965E-4</v>
      </c>
      <c r="BB22" s="193">
        <v>28.909561938175273</v>
      </c>
      <c r="BC22" s="193">
        <v>3.594097949653932</v>
      </c>
      <c r="BD22" s="193">
        <v>16.029464255282846</v>
      </c>
      <c r="BE22" s="321">
        <v>1977.5845025112476</v>
      </c>
      <c r="BF22" s="193">
        <v>10.261645156683086</v>
      </c>
      <c r="BG22" s="193">
        <v>29.183935362128778</v>
      </c>
      <c r="BH22" s="193">
        <v>3.5411511494706134</v>
      </c>
      <c r="BI22" s="193">
        <v>0.35769183257358761</v>
      </c>
      <c r="BJ22" s="193">
        <v>55.706828998408568</v>
      </c>
      <c r="BK22" s="193">
        <v>251.76704366619373</v>
      </c>
      <c r="BL22" s="193">
        <v>19.605458305793473</v>
      </c>
      <c r="BM22" s="193">
        <v>9.7801224317827806</v>
      </c>
      <c r="BN22" s="193">
        <v>122.94022179431786</v>
      </c>
      <c r="BO22" s="193">
        <v>126.35684015587653</v>
      </c>
      <c r="BP22" s="193">
        <v>35.990233053265676</v>
      </c>
      <c r="BQ22" s="193">
        <v>316.96873445619332</v>
      </c>
      <c r="BR22" s="193">
        <v>11.230630403863232</v>
      </c>
      <c r="BS22" s="193">
        <v>90.619180236204897</v>
      </c>
      <c r="BT22" s="193">
        <v>41.281894197337664</v>
      </c>
      <c r="BU22" s="193">
        <v>390.21733340384691</v>
      </c>
      <c r="BV22" s="193">
        <v>13.618382745385476</v>
      </c>
      <c r="BW22" s="193">
        <v>1.4212628307206776</v>
      </c>
      <c r="BX22" s="193">
        <v>9.7140503960852715</v>
      </c>
      <c r="BY22" s="193">
        <v>1.9767773818431977E-4</v>
      </c>
      <c r="BZ22" s="193">
        <v>55.988482255816969</v>
      </c>
      <c r="CA22" s="193">
        <v>164.56224625923744</v>
      </c>
      <c r="CB22" s="193">
        <v>62.792732280421248</v>
      </c>
      <c r="CC22" s="193">
        <v>4.7004837680257827E-4</v>
      </c>
      <c r="CD22" s="193">
        <v>24.557962156208418</v>
      </c>
      <c r="CE22" s="193">
        <v>3.6363279125060117</v>
      </c>
      <c r="CF22" s="193">
        <v>15.543662014475125</v>
      </c>
      <c r="CG22" s="321">
        <v>1867.6447211809127</v>
      </c>
    </row>
    <row r="23" spans="1:85">
      <c r="A23" s="326" t="s">
        <v>446</v>
      </c>
      <c r="B23" s="193">
        <v>1193.9859470683512</v>
      </c>
      <c r="C23" s="193">
        <v>3339.9481291581124</v>
      </c>
      <c r="D23" s="193">
        <v>527.14910805558088</v>
      </c>
      <c r="E23" s="193">
        <v>45.642800249104532</v>
      </c>
      <c r="F23" s="193">
        <v>1950.4747946212765</v>
      </c>
      <c r="G23" s="193">
        <v>23973.897046206326</v>
      </c>
      <c r="H23" s="193">
        <v>3157.0004566757207</v>
      </c>
      <c r="I23" s="193">
        <v>538.70946300528942</v>
      </c>
      <c r="J23" s="193">
        <v>2245.5157235204883</v>
      </c>
      <c r="K23" s="193">
        <v>15421.28795288135</v>
      </c>
      <c r="L23" s="193">
        <v>2514.6898885694241</v>
      </c>
      <c r="M23" s="193">
        <v>17050.50502888791</v>
      </c>
      <c r="N23" s="193">
        <v>667.01240023537969</v>
      </c>
      <c r="O23" s="193">
        <v>619.81192540425025</v>
      </c>
      <c r="P23" s="193">
        <v>2886.1166947031634</v>
      </c>
      <c r="Q23" s="193">
        <v>7674.1942874433944</v>
      </c>
      <c r="R23" s="193">
        <v>1186.0937679698482</v>
      </c>
      <c r="S23" s="193">
        <v>109.03921130284205</v>
      </c>
      <c r="T23" s="193">
        <v>299.20094238887202</v>
      </c>
      <c r="U23" s="193">
        <v>0.56470680693219844</v>
      </c>
      <c r="V23" s="193">
        <v>10899.545876834973</v>
      </c>
      <c r="W23" s="193">
        <v>6333.8299674815253</v>
      </c>
      <c r="X23" s="193">
        <v>1848.8714772033932</v>
      </c>
      <c r="Y23" s="193">
        <v>1863.8989739221354</v>
      </c>
      <c r="Z23" s="193">
        <v>4331.0067912447948</v>
      </c>
      <c r="AA23" s="193">
        <v>99.020743375072129</v>
      </c>
      <c r="AB23" s="193">
        <v>636.75723705367102</v>
      </c>
      <c r="AC23" s="321">
        <v>111413.77134226919</v>
      </c>
      <c r="AD23" s="193">
        <v>2656.8194665231867</v>
      </c>
      <c r="AE23" s="193">
        <v>6241.0816525087375</v>
      </c>
      <c r="AF23" s="193">
        <v>2893.1810705319981</v>
      </c>
      <c r="AG23" s="193">
        <v>147.65475846371038</v>
      </c>
      <c r="AH23" s="193">
        <v>4172.5540010830146</v>
      </c>
      <c r="AI23" s="193">
        <v>42769.47528058751</v>
      </c>
      <c r="AJ23" s="193">
        <v>5545.3829744544164</v>
      </c>
      <c r="AK23" s="193">
        <v>942.74558773130036</v>
      </c>
      <c r="AL23" s="193">
        <v>4566.5776768515288</v>
      </c>
      <c r="AM23" s="193">
        <v>20771.707572940599</v>
      </c>
      <c r="AN23" s="193">
        <v>4431.9121114659974</v>
      </c>
      <c r="AO23" s="193">
        <v>30359.957063238486</v>
      </c>
      <c r="AP23" s="193">
        <v>1600.0619416271577</v>
      </c>
      <c r="AQ23" s="193">
        <v>2996.4158260979107</v>
      </c>
      <c r="AR23" s="193">
        <v>3705.7132642952065</v>
      </c>
      <c r="AS23" s="193">
        <v>17398.82953455811</v>
      </c>
      <c r="AT23" s="193">
        <v>1664.105028766299</v>
      </c>
      <c r="AU23" s="193">
        <v>233.51484169106016</v>
      </c>
      <c r="AV23" s="193">
        <v>723.73933820561388</v>
      </c>
      <c r="AW23" s="193">
        <v>11.045510129975373</v>
      </c>
      <c r="AX23" s="193">
        <v>24081.388157826583</v>
      </c>
      <c r="AY23" s="193">
        <v>17173.817510311335</v>
      </c>
      <c r="AZ23" s="193">
        <v>3925.2669985267935</v>
      </c>
      <c r="BA23" s="193">
        <v>6742.0933318553261</v>
      </c>
      <c r="BB23" s="193">
        <v>7991.2862117705736</v>
      </c>
      <c r="BC23" s="193">
        <v>473.69718115702119</v>
      </c>
      <c r="BD23" s="193">
        <v>986.19553254060156</v>
      </c>
      <c r="BE23" s="321">
        <v>215206.21942574007</v>
      </c>
      <c r="BF23" s="193">
        <v>3245.4424816225919</v>
      </c>
      <c r="BG23" s="193">
        <v>8837.7068000837262</v>
      </c>
      <c r="BH23" s="193">
        <v>3641.9238406791719</v>
      </c>
      <c r="BI23" s="193">
        <v>199.0666417833917</v>
      </c>
      <c r="BJ23" s="193">
        <v>4922.462777159114</v>
      </c>
      <c r="BK23" s="193">
        <v>56087.662617498645</v>
      </c>
      <c r="BL23" s="193">
        <v>9350.9972065464171</v>
      </c>
      <c r="BM23" s="193">
        <v>1300.5234495242703</v>
      </c>
      <c r="BN23" s="193">
        <v>8266.3722552150266</v>
      </c>
      <c r="BO23" s="193">
        <v>30559.097310732614</v>
      </c>
      <c r="BP23" s="193">
        <v>7741.9521736920424</v>
      </c>
      <c r="BQ23" s="193">
        <v>43218.012094747392</v>
      </c>
      <c r="BR23" s="193">
        <v>2174.6715869139739</v>
      </c>
      <c r="BS23" s="193">
        <v>3840.3259306163359</v>
      </c>
      <c r="BT23" s="193">
        <v>4789.8746155432991</v>
      </c>
      <c r="BU23" s="193">
        <v>23639.201040372987</v>
      </c>
      <c r="BV23" s="193">
        <v>2900.1315574464602</v>
      </c>
      <c r="BW23" s="193">
        <v>181.55299667325829</v>
      </c>
      <c r="BX23" s="193">
        <v>1122.7405661010921</v>
      </c>
      <c r="BY23" s="193">
        <v>124.16325615009463</v>
      </c>
      <c r="BZ23" s="193">
        <v>25843.254888197942</v>
      </c>
      <c r="CA23" s="193">
        <v>23856.756136530548</v>
      </c>
      <c r="CB23" s="193">
        <v>6153.3311195611841</v>
      </c>
      <c r="CC23" s="193">
        <v>10169.458364548274</v>
      </c>
      <c r="CD23" s="193">
        <v>12702.577251316787</v>
      </c>
      <c r="CE23" s="193">
        <v>620.50992571686425</v>
      </c>
      <c r="CF23" s="193">
        <v>1948.5289559129785</v>
      </c>
      <c r="CG23" s="321">
        <v>297438.29784088646</v>
      </c>
    </row>
    <row r="24" spans="1:85">
      <c r="A24" s="327" t="s">
        <v>447</v>
      </c>
      <c r="B24" s="328">
        <v>11848.793164919885</v>
      </c>
      <c r="C24" s="328">
        <v>7746.3546086638871</v>
      </c>
      <c r="D24" s="328">
        <v>11990.367661418381</v>
      </c>
      <c r="E24" s="328">
        <v>2688.2658909362799</v>
      </c>
      <c r="F24" s="328">
        <v>25862.898202633598</v>
      </c>
      <c r="G24" s="328">
        <v>95710.351497134805</v>
      </c>
      <c r="H24" s="328">
        <v>14102.516406000843</v>
      </c>
      <c r="I24" s="328">
        <v>3934.1002337114046</v>
      </c>
      <c r="J24" s="328">
        <v>6876.4581561941541</v>
      </c>
      <c r="K24" s="328">
        <v>45975.643929948092</v>
      </c>
      <c r="L24" s="328">
        <v>25552.53131891993</v>
      </c>
      <c r="M24" s="328">
        <v>127404.09145452436</v>
      </c>
      <c r="N24" s="328">
        <v>4829.862736590223</v>
      </c>
      <c r="O24" s="328">
        <v>13113.778819623576</v>
      </c>
      <c r="P24" s="328">
        <v>4414.3556834479105</v>
      </c>
      <c r="Q24" s="328">
        <v>49686.449063232045</v>
      </c>
      <c r="R24" s="328">
        <v>3727.2936499778689</v>
      </c>
      <c r="S24" s="328">
        <v>589.71890429779023</v>
      </c>
      <c r="T24" s="328">
        <v>2599.4817712802187</v>
      </c>
      <c r="U24" s="328">
        <v>71.575885345308592</v>
      </c>
      <c r="V24" s="328">
        <v>25813.404267633421</v>
      </c>
      <c r="W24" s="328">
        <v>48996.217510512222</v>
      </c>
      <c r="X24" s="328">
        <v>7214.2833095222113</v>
      </c>
      <c r="Y24" s="328">
        <v>29472.120002783493</v>
      </c>
      <c r="Z24" s="328">
        <v>31970.951472078181</v>
      </c>
      <c r="AA24" s="328">
        <v>3766.0212187370307</v>
      </c>
      <c r="AB24" s="328">
        <v>9611.825374306005</v>
      </c>
      <c r="AC24" s="328">
        <v>615569.71219437337</v>
      </c>
      <c r="AD24" s="328">
        <v>15470.280258342187</v>
      </c>
      <c r="AE24" s="328">
        <v>16519.1846065924</v>
      </c>
      <c r="AF24" s="328">
        <v>11679.211481417889</v>
      </c>
      <c r="AG24" s="328">
        <v>2956.087295612012</v>
      </c>
      <c r="AH24" s="328">
        <v>30049.685140212572</v>
      </c>
      <c r="AI24" s="328">
        <v>113799.61886595166</v>
      </c>
      <c r="AJ24" s="328">
        <v>10844.750753437216</v>
      </c>
      <c r="AK24" s="328">
        <v>4019.8799001073098</v>
      </c>
      <c r="AL24" s="328">
        <v>12866.73104156778</v>
      </c>
      <c r="AM24" s="328">
        <v>60712.096895034614</v>
      </c>
      <c r="AN24" s="328">
        <v>26122.319544530819</v>
      </c>
      <c r="AO24" s="328">
        <v>132498.16285891843</v>
      </c>
      <c r="AP24" s="328">
        <v>6017.5591800505117</v>
      </c>
      <c r="AQ24" s="328">
        <v>14078.825990513142</v>
      </c>
      <c r="AR24" s="328">
        <v>6935.7410530688867</v>
      </c>
      <c r="AS24" s="328">
        <v>72753.74062279654</v>
      </c>
      <c r="AT24" s="328">
        <v>4768.8639066903306</v>
      </c>
      <c r="AU24" s="328">
        <v>924.31135917817426</v>
      </c>
      <c r="AV24" s="328">
        <v>3070.7437063728121</v>
      </c>
      <c r="AW24" s="328">
        <v>226.63140209485471</v>
      </c>
      <c r="AX24" s="328">
        <v>42583.727279585473</v>
      </c>
      <c r="AY24" s="328">
        <v>57512.392912100331</v>
      </c>
      <c r="AZ24" s="328">
        <v>12314.730064247413</v>
      </c>
      <c r="BA24" s="328">
        <v>30210.626916581055</v>
      </c>
      <c r="BB24" s="328">
        <v>33347.262069873323</v>
      </c>
      <c r="BC24" s="328">
        <v>4728.9880440898623</v>
      </c>
      <c r="BD24" s="328">
        <v>10922.080360463917</v>
      </c>
      <c r="BE24" s="328">
        <v>737934.23350943171</v>
      </c>
      <c r="BF24" s="328">
        <v>16970.442641963102</v>
      </c>
      <c r="BG24" s="328">
        <v>22740.084066309675</v>
      </c>
      <c r="BH24" s="328">
        <v>13144.093649787683</v>
      </c>
      <c r="BI24" s="328">
        <v>2890.8718780824211</v>
      </c>
      <c r="BJ24" s="328">
        <v>34044.543818884791</v>
      </c>
      <c r="BK24" s="328">
        <v>130276.5546080801</v>
      </c>
      <c r="BL24" s="328">
        <v>13360.67883207181</v>
      </c>
      <c r="BM24" s="328">
        <v>4339.5265811340305</v>
      </c>
      <c r="BN24" s="328">
        <v>19941.548294456887</v>
      </c>
      <c r="BO24" s="328">
        <v>83097.151163158953</v>
      </c>
      <c r="BP24" s="328">
        <v>27174.137339932822</v>
      </c>
      <c r="BQ24" s="328">
        <v>160061.37947329757</v>
      </c>
      <c r="BR24" s="328">
        <v>5830.3792432882592</v>
      </c>
      <c r="BS24" s="328">
        <v>16964.576852674447</v>
      </c>
      <c r="BT24" s="328">
        <v>8589.1529800858989</v>
      </c>
      <c r="BU24" s="328">
        <v>89386.780563786422</v>
      </c>
      <c r="BV24" s="328">
        <v>5969.6024556087632</v>
      </c>
      <c r="BW24" s="328">
        <v>800.52716707043999</v>
      </c>
      <c r="BX24" s="328">
        <v>3424.0840074263233</v>
      </c>
      <c r="BY24" s="328">
        <v>597.26956142446386</v>
      </c>
      <c r="BZ24" s="328">
        <v>48334.934947872076</v>
      </c>
      <c r="CA24" s="328">
        <v>71841.843110244867</v>
      </c>
      <c r="CB24" s="328">
        <v>16348.596054008878</v>
      </c>
      <c r="CC24" s="328">
        <v>29409.129136493346</v>
      </c>
      <c r="CD24" s="328">
        <v>35829.088414405611</v>
      </c>
      <c r="CE24" s="328">
        <v>6139.8268311273305</v>
      </c>
      <c r="CF24" s="328">
        <v>14068.176333929239</v>
      </c>
      <c r="CG24" s="328">
        <v>881574.98000660632</v>
      </c>
    </row>
  </sheetData>
  <pageMargins left="0.7" right="0.7" top="0.75" bottom="0.75" header="0.3" footer="0.3"/>
  <headerFooter>
    <oddFooter>&amp;C_x000D_&amp;1#&amp;"Calibri"&amp;10&amp;K000000 ISC - Uso INTERNO / INTERNAL Use</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243997-A5C0-4084-A31D-648FECA5DB77}">
  <sheetPr>
    <tabColor theme="4" tint="-0.249977111117893"/>
  </sheetPr>
  <dimension ref="A1:CG24"/>
  <sheetViews>
    <sheetView showGridLines="0" workbookViewId="0">
      <selection activeCell="BE15" sqref="BE15"/>
    </sheetView>
  </sheetViews>
  <sheetFormatPr defaultRowHeight="15"/>
  <cols>
    <col min="1" max="1" width="21.140625" bestFit="1" customWidth="1"/>
    <col min="2" max="2" width="14" hidden="1" customWidth="1"/>
    <col min="3" max="5" width="5.5703125" hidden="1" customWidth="1"/>
    <col min="6" max="8" width="6.5703125" hidden="1" customWidth="1"/>
    <col min="9" max="10" width="5.5703125" hidden="1" customWidth="1"/>
    <col min="11" max="12" width="6.5703125" hidden="1" customWidth="1"/>
    <col min="13" max="13" width="7.5703125" hidden="1" customWidth="1"/>
    <col min="14" max="14" width="5.5703125" hidden="1" customWidth="1"/>
    <col min="15" max="15" width="6.5703125" hidden="1" customWidth="1"/>
    <col min="16" max="16" width="5.5703125" hidden="1" customWidth="1"/>
    <col min="17" max="17" width="6.5703125" hidden="1" customWidth="1"/>
    <col min="18" max="18" width="5.5703125" hidden="1" customWidth="1"/>
    <col min="19" max="19" width="4" hidden="1" customWidth="1"/>
    <col min="20" max="20" width="5.5703125" hidden="1" customWidth="1"/>
    <col min="21" max="21" width="3.85546875" hidden="1" customWidth="1"/>
    <col min="22" max="23" width="6.5703125" hidden="1" customWidth="1"/>
    <col min="24" max="24" width="5.5703125" hidden="1" customWidth="1"/>
    <col min="25" max="26" width="6.5703125" hidden="1" customWidth="1"/>
    <col min="27" max="28" width="5.5703125" hidden="1" customWidth="1"/>
    <col min="29" max="29" width="9.85546875" bestFit="1" customWidth="1"/>
    <col min="30" max="32" width="6.5703125" hidden="1" customWidth="1"/>
    <col min="33" max="33" width="5.5703125" hidden="1" customWidth="1"/>
    <col min="34" max="34" width="6.5703125" hidden="1" customWidth="1"/>
    <col min="35" max="35" width="7.5703125" hidden="1" customWidth="1"/>
    <col min="36" max="36" width="6.5703125" hidden="1" customWidth="1"/>
    <col min="37" max="37" width="5.5703125" hidden="1" customWidth="1"/>
    <col min="38" max="40" width="6.5703125" hidden="1" customWidth="1"/>
    <col min="41" max="41" width="7.5703125" hidden="1" customWidth="1"/>
    <col min="42" max="42" width="5.5703125" hidden="1" customWidth="1"/>
    <col min="43" max="43" width="6.5703125" hidden="1" customWidth="1"/>
    <col min="44" max="44" width="5.5703125" hidden="1" customWidth="1"/>
    <col min="45" max="45" width="6.5703125" hidden="1" customWidth="1"/>
    <col min="46" max="46" width="5.5703125" hidden="1" customWidth="1"/>
    <col min="47" max="47" width="4" hidden="1" customWidth="1"/>
    <col min="48" max="48" width="5.5703125" hidden="1" customWidth="1"/>
    <col min="49" max="49" width="4" hidden="1" customWidth="1"/>
    <col min="50" max="54" width="6.5703125" hidden="1" customWidth="1"/>
    <col min="55" max="55" width="5.5703125" hidden="1" customWidth="1"/>
    <col min="56" max="56" width="6.5703125" hidden="1" customWidth="1"/>
    <col min="57" max="57" width="9.85546875" bestFit="1" customWidth="1"/>
    <col min="58" max="60" width="6.5703125" hidden="1" customWidth="1"/>
    <col min="61" max="61" width="5.5703125" hidden="1" customWidth="1"/>
    <col min="62" max="62" width="6.5703125" hidden="1" customWidth="1"/>
    <col min="63" max="63" width="7.5703125" hidden="1" customWidth="1"/>
    <col min="64" max="64" width="6.5703125" hidden="1" customWidth="1"/>
    <col min="65" max="65" width="5.5703125" hidden="1" customWidth="1"/>
    <col min="66" max="68" width="6.5703125" hidden="1" customWidth="1"/>
    <col min="69" max="69" width="7.5703125" hidden="1" customWidth="1"/>
    <col min="70" max="70" width="5.5703125" hidden="1" customWidth="1"/>
    <col min="71" max="71" width="6.5703125" hidden="1" customWidth="1"/>
    <col min="72" max="72" width="5.5703125" hidden="1" customWidth="1"/>
    <col min="73" max="73" width="7.5703125" hidden="1" customWidth="1"/>
    <col min="74" max="74" width="5.5703125" hidden="1" customWidth="1"/>
    <col min="75" max="75" width="4" hidden="1" customWidth="1"/>
    <col min="76" max="76" width="5.5703125" hidden="1" customWidth="1"/>
    <col min="77" max="77" width="4" hidden="1" customWidth="1"/>
    <col min="78" max="82" width="6.5703125" hidden="1" customWidth="1"/>
    <col min="83" max="83" width="5.5703125" hidden="1" customWidth="1"/>
    <col min="84" max="84" width="6.5703125" hidden="1" customWidth="1"/>
    <col min="85" max="85" width="9.85546875" bestFit="1" customWidth="1"/>
  </cols>
  <sheetData>
    <row r="1" spans="1:85">
      <c r="A1" s="322" t="s">
        <v>412</v>
      </c>
      <c r="B1" s="322" t="s">
        <v>413</v>
      </c>
      <c r="C1" s="322"/>
      <c r="D1" s="322"/>
      <c r="E1" s="322"/>
      <c r="F1" s="322"/>
      <c r="G1" s="322"/>
      <c r="H1" s="322"/>
      <c r="I1" s="322"/>
      <c r="J1" s="322"/>
      <c r="K1" s="322"/>
      <c r="L1" s="322"/>
      <c r="M1" s="322"/>
      <c r="N1" s="322"/>
      <c r="O1" s="322"/>
      <c r="P1" s="322"/>
      <c r="Q1" s="322"/>
      <c r="R1" s="322"/>
      <c r="S1" s="322"/>
      <c r="T1" s="322"/>
      <c r="U1" s="322"/>
      <c r="V1" s="322"/>
      <c r="W1" s="322"/>
      <c r="X1" s="322"/>
      <c r="Y1" s="322"/>
      <c r="Z1" s="322"/>
      <c r="AA1" s="322"/>
      <c r="AB1" s="322"/>
      <c r="AC1" s="322"/>
      <c r="AD1" s="322"/>
      <c r="AE1" s="322"/>
      <c r="AF1" s="322"/>
      <c r="AG1" s="322"/>
      <c r="AH1" s="322"/>
      <c r="AI1" s="322"/>
      <c r="AJ1" s="322"/>
      <c r="AK1" s="322"/>
      <c r="AL1" s="322"/>
      <c r="AM1" s="322"/>
      <c r="AN1" s="322"/>
      <c r="AO1" s="322"/>
      <c r="AP1" s="322"/>
      <c r="AQ1" s="322"/>
      <c r="AR1" s="322"/>
      <c r="AS1" s="322"/>
      <c r="AT1" s="322"/>
      <c r="AU1" s="322"/>
      <c r="AV1" s="322"/>
      <c r="AW1" s="322"/>
      <c r="AX1" s="322"/>
      <c r="AY1" s="322"/>
      <c r="AZ1" s="322"/>
      <c r="BA1" s="322"/>
      <c r="BB1" s="322"/>
      <c r="BC1" s="322"/>
      <c r="BD1" s="322"/>
      <c r="BE1" s="322"/>
      <c r="BF1" s="322"/>
      <c r="BG1" s="322"/>
      <c r="BH1" s="322"/>
      <c r="BI1" s="322"/>
      <c r="BJ1" s="322"/>
      <c r="BK1" s="322"/>
      <c r="BL1" s="322"/>
      <c r="BM1" s="322"/>
      <c r="BN1" s="322"/>
      <c r="BO1" s="322"/>
      <c r="BP1" s="322"/>
      <c r="BQ1" s="322"/>
      <c r="BR1" s="322"/>
      <c r="BS1" s="322"/>
      <c r="BT1" s="322"/>
      <c r="BU1" s="322"/>
      <c r="BV1" s="322"/>
      <c r="BW1" s="322"/>
      <c r="BX1" s="322"/>
      <c r="BY1" s="322"/>
      <c r="BZ1" s="322"/>
      <c r="CA1" s="322"/>
      <c r="CB1" s="322"/>
      <c r="CC1" s="322"/>
      <c r="CD1" s="322"/>
      <c r="CE1" s="322"/>
      <c r="CF1" s="322"/>
      <c r="CG1" s="322"/>
    </row>
    <row r="2" spans="1:85">
      <c r="A2" s="322"/>
      <c r="B2" s="322">
        <v>2030</v>
      </c>
      <c r="C2" s="322"/>
      <c r="D2" s="322"/>
      <c r="E2" s="322"/>
      <c r="F2" s="322"/>
      <c r="G2" s="322"/>
      <c r="H2" s="322"/>
      <c r="I2" s="322"/>
      <c r="J2" s="322"/>
      <c r="K2" s="322"/>
      <c r="L2" s="322"/>
      <c r="M2" s="322"/>
      <c r="N2" s="322"/>
      <c r="O2" s="322"/>
      <c r="P2" s="322"/>
      <c r="Q2" s="322"/>
      <c r="R2" s="322"/>
      <c r="S2" s="322"/>
      <c r="T2" s="322"/>
      <c r="U2" s="322"/>
      <c r="V2" s="322"/>
      <c r="W2" s="322"/>
      <c r="X2" s="322"/>
      <c r="Y2" s="322"/>
      <c r="Z2" s="322"/>
      <c r="AA2" s="322"/>
      <c r="AB2" s="322"/>
      <c r="AC2" s="323" t="s">
        <v>414</v>
      </c>
      <c r="AD2" s="322">
        <v>2040</v>
      </c>
      <c r="AE2" s="322"/>
      <c r="AF2" s="322"/>
      <c r="AG2" s="322"/>
      <c r="AH2" s="322"/>
      <c r="AI2" s="322"/>
      <c r="AJ2" s="322"/>
      <c r="AK2" s="322"/>
      <c r="AL2" s="322"/>
      <c r="AM2" s="322"/>
      <c r="AN2" s="322"/>
      <c r="AO2" s="322"/>
      <c r="AP2" s="322"/>
      <c r="AQ2" s="322"/>
      <c r="AR2" s="322"/>
      <c r="AS2" s="322"/>
      <c r="AT2" s="322"/>
      <c r="AU2" s="322"/>
      <c r="AV2" s="322"/>
      <c r="AW2" s="322"/>
      <c r="AX2" s="322"/>
      <c r="AY2" s="322"/>
      <c r="AZ2" s="322"/>
      <c r="BA2" s="322"/>
      <c r="BB2" s="322"/>
      <c r="BC2" s="322"/>
      <c r="BD2" s="322"/>
      <c r="BE2" s="323" t="s">
        <v>415</v>
      </c>
      <c r="BF2" s="322">
        <v>2050</v>
      </c>
      <c r="BG2" s="322"/>
      <c r="BH2" s="322"/>
      <c r="BI2" s="322"/>
      <c r="BJ2" s="322"/>
      <c r="BK2" s="322"/>
      <c r="BL2" s="322"/>
      <c r="BM2" s="322"/>
      <c r="BN2" s="322"/>
      <c r="BO2" s="322"/>
      <c r="BP2" s="322"/>
      <c r="BQ2" s="322"/>
      <c r="BR2" s="322"/>
      <c r="BS2" s="322"/>
      <c r="BT2" s="322"/>
      <c r="BU2" s="322"/>
      <c r="BV2" s="322"/>
      <c r="BW2" s="322"/>
      <c r="BX2" s="322"/>
      <c r="BY2" s="322"/>
      <c r="BZ2" s="322"/>
      <c r="CA2" s="322"/>
      <c r="CB2" s="322"/>
      <c r="CC2" s="322"/>
      <c r="CD2" s="322"/>
      <c r="CE2" s="322"/>
      <c r="CF2" s="322"/>
      <c r="CG2" s="323" t="s">
        <v>416</v>
      </c>
    </row>
    <row r="3" spans="1:85">
      <c r="A3" s="324" t="s">
        <v>417</v>
      </c>
      <c r="B3" s="324" t="s">
        <v>418</v>
      </c>
      <c r="C3" s="324" t="s">
        <v>419</v>
      </c>
      <c r="D3" s="324" t="s">
        <v>420</v>
      </c>
      <c r="E3" s="324" t="s">
        <v>421</v>
      </c>
      <c r="F3" s="324" t="s">
        <v>422</v>
      </c>
      <c r="G3" s="324" t="s">
        <v>423</v>
      </c>
      <c r="H3" s="324" t="s">
        <v>424</v>
      </c>
      <c r="I3" s="324" t="s">
        <v>425</v>
      </c>
      <c r="J3" s="324" t="s">
        <v>426</v>
      </c>
      <c r="K3" s="324" t="s">
        <v>427</v>
      </c>
      <c r="L3" s="324" t="s">
        <v>428</v>
      </c>
      <c r="M3" s="324" t="s">
        <v>429</v>
      </c>
      <c r="N3" s="324" t="s">
        <v>430</v>
      </c>
      <c r="O3" s="324" t="s">
        <v>431</v>
      </c>
      <c r="P3" s="324" t="s">
        <v>432</v>
      </c>
      <c r="Q3" s="324" t="s">
        <v>433</v>
      </c>
      <c r="R3" s="324" t="s">
        <v>434</v>
      </c>
      <c r="S3" s="324" t="s">
        <v>435</v>
      </c>
      <c r="T3" s="324" t="s">
        <v>436</v>
      </c>
      <c r="U3" s="324" t="s">
        <v>437</v>
      </c>
      <c r="V3" s="324" t="s">
        <v>438</v>
      </c>
      <c r="W3" s="324" t="s">
        <v>439</v>
      </c>
      <c r="X3" s="324" t="s">
        <v>440</v>
      </c>
      <c r="Y3" s="324" t="s">
        <v>441</v>
      </c>
      <c r="Z3" s="324" t="s">
        <v>442</v>
      </c>
      <c r="AA3" s="324" t="s">
        <v>443</v>
      </c>
      <c r="AB3" s="324" t="s">
        <v>444</v>
      </c>
      <c r="AC3" s="325"/>
      <c r="AD3" s="324" t="s">
        <v>418</v>
      </c>
      <c r="AE3" s="324" t="s">
        <v>419</v>
      </c>
      <c r="AF3" s="324" t="s">
        <v>420</v>
      </c>
      <c r="AG3" s="324" t="s">
        <v>421</v>
      </c>
      <c r="AH3" s="324" t="s">
        <v>422</v>
      </c>
      <c r="AI3" s="324" t="s">
        <v>423</v>
      </c>
      <c r="AJ3" s="324" t="s">
        <v>424</v>
      </c>
      <c r="AK3" s="324" t="s">
        <v>425</v>
      </c>
      <c r="AL3" s="324" t="s">
        <v>426</v>
      </c>
      <c r="AM3" s="324" t="s">
        <v>427</v>
      </c>
      <c r="AN3" s="324" t="s">
        <v>428</v>
      </c>
      <c r="AO3" s="324" t="s">
        <v>429</v>
      </c>
      <c r="AP3" s="324" t="s">
        <v>430</v>
      </c>
      <c r="AQ3" s="324" t="s">
        <v>431</v>
      </c>
      <c r="AR3" s="324" t="s">
        <v>432</v>
      </c>
      <c r="AS3" s="324" t="s">
        <v>433</v>
      </c>
      <c r="AT3" s="324" t="s">
        <v>434</v>
      </c>
      <c r="AU3" s="324" t="s">
        <v>435</v>
      </c>
      <c r="AV3" s="324" t="s">
        <v>436</v>
      </c>
      <c r="AW3" s="324" t="s">
        <v>437</v>
      </c>
      <c r="AX3" s="324" t="s">
        <v>438</v>
      </c>
      <c r="AY3" s="324" t="s">
        <v>439</v>
      </c>
      <c r="AZ3" s="324" t="s">
        <v>440</v>
      </c>
      <c r="BA3" s="324" t="s">
        <v>441</v>
      </c>
      <c r="BB3" s="324" t="s">
        <v>442</v>
      </c>
      <c r="BC3" s="324" t="s">
        <v>443</v>
      </c>
      <c r="BD3" s="324" t="s">
        <v>444</v>
      </c>
      <c r="BE3" s="325"/>
      <c r="BF3" s="324" t="s">
        <v>418</v>
      </c>
      <c r="BG3" s="324" t="s">
        <v>419</v>
      </c>
      <c r="BH3" s="324" t="s">
        <v>420</v>
      </c>
      <c r="BI3" s="324" t="s">
        <v>421</v>
      </c>
      <c r="BJ3" s="324" t="s">
        <v>422</v>
      </c>
      <c r="BK3" s="324" t="s">
        <v>423</v>
      </c>
      <c r="BL3" s="324" t="s">
        <v>424</v>
      </c>
      <c r="BM3" s="324" t="s">
        <v>425</v>
      </c>
      <c r="BN3" s="324" t="s">
        <v>426</v>
      </c>
      <c r="BO3" s="324" t="s">
        <v>427</v>
      </c>
      <c r="BP3" s="324" t="s">
        <v>428</v>
      </c>
      <c r="BQ3" s="324" t="s">
        <v>429</v>
      </c>
      <c r="BR3" s="324" t="s">
        <v>430</v>
      </c>
      <c r="BS3" s="324" t="s">
        <v>431</v>
      </c>
      <c r="BT3" s="324" t="s">
        <v>432</v>
      </c>
      <c r="BU3" s="324" t="s">
        <v>433</v>
      </c>
      <c r="BV3" s="324" t="s">
        <v>434</v>
      </c>
      <c r="BW3" s="324" t="s">
        <v>435</v>
      </c>
      <c r="BX3" s="324" t="s">
        <v>436</v>
      </c>
      <c r="BY3" s="324" t="s">
        <v>437</v>
      </c>
      <c r="BZ3" s="324" t="s">
        <v>438</v>
      </c>
      <c r="CA3" s="324" t="s">
        <v>439</v>
      </c>
      <c r="CB3" s="324" t="s">
        <v>440</v>
      </c>
      <c r="CC3" s="324" t="s">
        <v>441</v>
      </c>
      <c r="CD3" s="324" t="s">
        <v>442</v>
      </c>
      <c r="CE3" s="324" t="s">
        <v>443</v>
      </c>
      <c r="CF3" s="324" t="s">
        <v>444</v>
      </c>
      <c r="CG3" s="325"/>
    </row>
    <row r="4" spans="1:85">
      <c r="A4" s="326" t="s">
        <v>364</v>
      </c>
      <c r="B4" s="193">
        <v>186.43272749675793</v>
      </c>
      <c r="C4" s="193">
        <v>257.06659482586991</v>
      </c>
      <c r="D4" s="193">
        <v>150.14102461733597</v>
      </c>
      <c r="E4" s="193">
        <v>7.2614758270119673</v>
      </c>
      <c r="F4" s="193">
        <v>315.62425686362047</v>
      </c>
      <c r="G4" s="193">
        <v>2243.0100130629417</v>
      </c>
      <c r="H4" s="193">
        <v>57.20526710787945</v>
      </c>
      <c r="I4" s="193">
        <v>44.50828708867941</v>
      </c>
      <c r="J4" s="193">
        <v>150.28917913770289</v>
      </c>
      <c r="K4" s="193">
        <v>1167.2288656714657</v>
      </c>
      <c r="L4" s="193">
        <v>297.75454508970466</v>
      </c>
      <c r="M4" s="193">
        <v>1439.682588320203</v>
      </c>
      <c r="N4" s="193">
        <v>69.119631417875979</v>
      </c>
      <c r="O4" s="193">
        <v>353.39062222435388</v>
      </c>
      <c r="P4" s="193">
        <v>56.223055896163309</v>
      </c>
      <c r="Q4" s="193">
        <v>618.38527849728598</v>
      </c>
      <c r="R4" s="193">
        <v>142.14026350976724</v>
      </c>
      <c r="S4" s="193">
        <v>44.753553995489945</v>
      </c>
      <c r="T4" s="193">
        <v>75.900338576010213</v>
      </c>
      <c r="U4" s="193">
        <v>2.4570373973951956</v>
      </c>
      <c r="V4" s="193">
        <v>274.94780056116082</v>
      </c>
      <c r="W4" s="193">
        <v>1054.6446355767791</v>
      </c>
      <c r="X4" s="193">
        <v>160.24316964266117</v>
      </c>
      <c r="Y4" s="193">
        <v>473.93421216270036</v>
      </c>
      <c r="Z4" s="193">
        <v>702.43063859863776</v>
      </c>
      <c r="AA4" s="193">
        <v>40.035292341093196</v>
      </c>
      <c r="AB4" s="193">
        <v>173.15897441279552</v>
      </c>
      <c r="AC4" s="321">
        <v>10557.969329919344</v>
      </c>
      <c r="AD4" s="193">
        <v>113.07535629845033</v>
      </c>
      <c r="AE4" s="193">
        <v>219.76155792668374</v>
      </c>
      <c r="AF4" s="193">
        <v>53.223335943251151</v>
      </c>
      <c r="AG4" s="193">
        <v>27.593473619394121</v>
      </c>
      <c r="AH4" s="193">
        <v>125.95155815305867</v>
      </c>
      <c r="AI4" s="193">
        <v>737.28742707464949</v>
      </c>
      <c r="AJ4" s="193">
        <v>97.20716505718714</v>
      </c>
      <c r="AK4" s="193">
        <v>36.406134709697248</v>
      </c>
      <c r="AL4" s="193">
        <v>133.65405135302291</v>
      </c>
      <c r="AM4" s="193">
        <v>628.3809996919814</v>
      </c>
      <c r="AN4" s="193">
        <v>155.5757564097504</v>
      </c>
      <c r="AO4" s="193">
        <v>629.60795138121478</v>
      </c>
      <c r="AP4" s="193">
        <v>43.462482580723595</v>
      </c>
      <c r="AQ4" s="193">
        <v>132.38282067986447</v>
      </c>
      <c r="AR4" s="193">
        <v>57.544056443155753</v>
      </c>
      <c r="AS4" s="193">
        <v>378.37068744979473</v>
      </c>
      <c r="AT4" s="193">
        <v>40.227377213658151</v>
      </c>
      <c r="AU4" s="193">
        <v>26.24660482572132</v>
      </c>
      <c r="AV4" s="193">
        <v>30.83448766958038</v>
      </c>
      <c r="AW4" s="193">
        <v>20.105916726228447</v>
      </c>
      <c r="AX4" s="193">
        <v>342.40901573107953</v>
      </c>
      <c r="AY4" s="193">
        <v>588.3924998757999</v>
      </c>
      <c r="AZ4" s="193">
        <v>111.66583683399911</v>
      </c>
      <c r="BA4" s="193">
        <v>271.36212258284456</v>
      </c>
      <c r="BB4" s="193">
        <v>332.92755024553736</v>
      </c>
      <c r="BC4" s="193">
        <v>32.232787354038507</v>
      </c>
      <c r="BD4" s="193">
        <v>60.451350941280317</v>
      </c>
      <c r="BE4" s="321">
        <v>5426.3403647716486</v>
      </c>
      <c r="BF4" s="193">
        <v>42.149685236965567</v>
      </c>
      <c r="BG4" s="193">
        <v>224.73042760600464</v>
      </c>
      <c r="BH4" s="193">
        <v>19.930698587987859</v>
      </c>
      <c r="BI4" s="193">
        <v>25.446817670535228</v>
      </c>
      <c r="BJ4" s="193">
        <v>30.569855070325108</v>
      </c>
      <c r="BK4" s="193">
        <v>370.20538351072344</v>
      </c>
      <c r="BL4" s="193">
        <v>55.117914551292721</v>
      </c>
      <c r="BM4" s="193">
        <v>17.159534167976801</v>
      </c>
      <c r="BN4" s="193">
        <v>103.38047462907839</v>
      </c>
      <c r="BO4" s="193">
        <v>395.71050599535926</v>
      </c>
      <c r="BP4" s="193">
        <v>54.095912041989699</v>
      </c>
      <c r="BQ4" s="193">
        <v>256.5812651334241</v>
      </c>
      <c r="BR4" s="193">
        <v>14.521379099879487</v>
      </c>
      <c r="BS4" s="193">
        <v>40.649618001436501</v>
      </c>
      <c r="BT4" s="193">
        <v>33.36100202541985</v>
      </c>
      <c r="BU4" s="193">
        <v>209.67211899477491</v>
      </c>
      <c r="BV4" s="193">
        <v>20.15599702184555</v>
      </c>
      <c r="BW4" s="193">
        <v>13.764968301869224</v>
      </c>
      <c r="BX4" s="193">
        <v>17.188774374391777</v>
      </c>
      <c r="BY4" s="193">
        <v>114.23294866446378</v>
      </c>
      <c r="BZ4" s="193">
        <v>379.97948998050128</v>
      </c>
      <c r="CA4" s="193">
        <v>195.63744749361626</v>
      </c>
      <c r="CB4" s="193">
        <v>62.695883996198532</v>
      </c>
      <c r="CC4" s="193">
        <v>83.521192611251948</v>
      </c>
      <c r="CD4" s="193">
        <v>153.46397079989603</v>
      </c>
      <c r="CE4" s="193">
        <v>12.806168140768543</v>
      </c>
      <c r="CF4" s="193">
        <v>11.972315556090305</v>
      </c>
      <c r="CG4" s="321">
        <v>2958.7017492640666</v>
      </c>
    </row>
    <row r="5" spans="1:85">
      <c r="A5" s="326" t="s">
        <v>365</v>
      </c>
      <c r="B5" s="193">
        <v>539.71704124299231</v>
      </c>
      <c r="C5" s="193">
        <v>213.98400408263794</v>
      </c>
      <c r="D5" s="193">
        <v>302.32538932022061</v>
      </c>
      <c r="E5" s="193">
        <v>21.989756495388896</v>
      </c>
      <c r="F5" s="193">
        <v>697.95830543066268</v>
      </c>
      <c r="G5" s="193">
        <v>7826.9779501185367</v>
      </c>
      <c r="H5" s="193">
        <v>245.34334981670395</v>
      </c>
      <c r="I5" s="193">
        <v>4.9529050145732461</v>
      </c>
      <c r="J5" s="193">
        <v>28.865480024057121</v>
      </c>
      <c r="K5" s="193">
        <v>328.57400181864045</v>
      </c>
      <c r="L5" s="193">
        <v>351.6364763997895</v>
      </c>
      <c r="M5" s="193">
        <v>1941.6131215985226</v>
      </c>
      <c r="N5" s="193">
        <v>219.33276668550215</v>
      </c>
      <c r="O5" s="193">
        <v>137.0720080476041</v>
      </c>
      <c r="P5" s="193">
        <v>108.98268815037935</v>
      </c>
      <c r="Q5" s="193">
        <v>2925.3669037331101</v>
      </c>
      <c r="R5" s="193">
        <v>33.925459556365013</v>
      </c>
      <c r="S5" s="193">
        <v>35.937913825976871</v>
      </c>
      <c r="T5" s="193">
        <v>151.82347503069593</v>
      </c>
      <c r="U5" s="193">
        <v>1.4738679231726326</v>
      </c>
      <c r="V5" s="193">
        <v>449.98754998541142</v>
      </c>
      <c r="W5" s="193">
        <v>502.63153951281311</v>
      </c>
      <c r="X5" s="193">
        <v>29.206279274700758</v>
      </c>
      <c r="Y5" s="193">
        <v>103.06915042288946</v>
      </c>
      <c r="Z5" s="193">
        <v>205.25332055218655</v>
      </c>
      <c r="AA5" s="193">
        <v>31.854569333277709</v>
      </c>
      <c r="AB5" s="193">
        <v>448.97768101729736</v>
      </c>
      <c r="AC5" s="321">
        <v>17888.832954414112</v>
      </c>
      <c r="AD5" s="193">
        <v>516.04139557730002</v>
      </c>
      <c r="AE5" s="193">
        <v>2350.7507894316973</v>
      </c>
      <c r="AF5" s="193">
        <v>566.6546466355104</v>
      </c>
      <c r="AG5" s="193">
        <v>51.300843018570113</v>
      </c>
      <c r="AH5" s="193">
        <v>1472.3895141326836</v>
      </c>
      <c r="AI5" s="193">
        <v>13016.440110289986</v>
      </c>
      <c r="AJ5" s="193">
        <v>1195.7555101457074</v>
      </c>
      <c r="AK5" s="193">
        <v>51.772019301542812</v>
      </c>
      <c r="AL5" s="193">
        <v>679.82334767922646</v>
      </c>
      <c r="AM5" s="193">
        <v>3444.8537299068735</v>
      </c>
      <c r="AN5" s="193">
        <v>2261.3847000203041</v>
      </c>
      <c r="AO5" s="193">
        <v>6708.0381472182016</v>
      </c>
      <c r="AP5" s="193">
        <v>256.65096195485387</v>
      </c>
      <c r="AQ5" s="193">
        <v>479.4572394146789</v>
      </c>
      <c r="AR5" s="193">
        <v>562.0236440554836</v>
      </c>
      <c r="AS5" s="193">
        <v>6695.7829469568878</v>
      </c>
      <c r="AT5" s="193">
        <v>414.31096435529452</v>
      </c>
      <c r="AU5" s="193">
        <v>72.654241705029236</v>
      </c>
      <c r="AV5" s="193">
        <v>220.35539962967076</v>
      </c>
      <c r="AW5" s="193">
        <v>30.361208665188055</v>
      </c>
      <c r="AX5" s="193">
        <v>2328.5679716565928</v>
      </c>
      <c r="AY5" s="193">
        <v>3086.0756169380847</v>
      </c>
      <c r="AZ5" s="193">
        <v>569.38865305938077</v>
      </c>
      <c r="BA5" s="193">
        <v>1440.9666661001395</v>
      </c>
      <c r="BB5" s="193">
        <v>977.48130324080046</v>
      </c>
      <c r="BC5" s="193">
        <v>385.71915648003778</v>
      </c>
      <c r="BD5" s="193">
        <v>360.72243493881427</v>
      </c>
      <c r="BE5" s="321">
        <v>50195.723162508526</v>
      </c>
      <c r="BF5" s="193">
        <v>710.28158177408295</v>
      </c>
      <c r="BG5" s="193">
        <v>2288.344795104987</v>
      </c>
      <c r="BH5" s="193">
        <v>564.83136988336162</v>
      </c>
      <c r="BI5" s="193">
        <v>57.25528069686554</v>
      </c>
      <c r="BJ5" s="193">
        <v>1427.1243690277504</v>
      </c>
      <c r="BK5" s="193">
        <v>13138.282728851873</v>
      </c>
      <c r="BL5" s="193">
        <v>1319.3710687602347</v>
      </c>
      <c r="BM5" s="193">
        <v>160.37617153428047</v>
      </c>
      <c r="BN5" s="193">
        <v>835.38667922343518</v>
      </c>
      <c r="BO5" s="193">
        <v>4368.5130134856545</v>
      </c>
      <c r="BP5" s="193">
        <v>2034.7776532604933</v>
      </c>
      <c r="BQ5" s="193">
        <v>6766.2533240480579</v>
      </c>
      <c r="BR5" s="193">
        <v>183.62849467159214</v>
      </c>
      <c r="BS5" s="193">
        <v>483.33825480024962</v>
      </c>
      <c r="BT5" s="193">
        <v>620.27289829909978</v>
      </c>
      <c r="BU5" s="193">
        <v>8707.0936793409364</v>
      </c>
      <c r="BV5" s="193">
        <v>437.75768926587591</v>
      </c>
      <c r="BW5" s="193">
        <v>99.571123862039201</v>
      </c>
      <c r="BX5" s="193">
        <v>318.52849285689416</v>
      </c>
      <c r="BY5" s="193">
        <v>43.268007548573294</v>
      </c>
      <c r="BZ5" s="193">
        <v>2758.9218625088552</v>
      </c>
      <c r="CA5" s="193">
        <v>3036.8318068342219</v>
      </c>
      <c r="CB5" s="193">
        <v>1355.5723573382404</v>
      </c>
      <c r="CC5" s="193">
        <v>1061.5347107486605</v>
      </c>
      <c r="CD5" s="193">
        <v>494.75425043044578</v>
      </c>
      <c r="CE5" s="193">
        <v>470.73023620603232</v>
      </c>
      <c r="CF5" s="193">
        <v>688.01530709503561</v>
      </c>
      <c r="CG5" s="321">
        <v>54430.617207457828</v>
      </c>
    </row>
    <row r="6" spans="1:85">
      <c r="A6" s="326" t="s">
        <v>369</v>
      </c>
      <c r="B6" s="193">
        <v>3766.5329784817577</v>
      </c>
      <c r="C6" s="193">
        <v>904.35759623048841</v>
      </c>
      <c r="D6" s="193">
        <v>1538.6716059988125</v>
      </c>
      <c r="E6" s="193">
        <v>22.451692770362303</v>
      </c>
      <c r="F6" s="193">
        <v>3620.7428708012371</v>
      </c>
      <c r="G6" s="193">
        <v>13947.814407698828</v>
      </c>
      <c r="H6" s="193">
        <v>1605.474060833903</v>
      </c>
      <c r="I6" s="193">
        <v>1378.4783928110221</v>
      </c>
      <c r="J6" s="193">
        <v>491.61807207533815</v>
      </c>
      <c r="K6" s="193">
        <v>7521.0533381215137</v>
      </c>
      <c r="L6" s="193">
        <v>9222.6890370066776</v>
      </c>
      <c r="M6" s="193">
        <v>8894.1140206440377</v>
      </c>
      <c r="N6" s="193">
        <v>1126.9859762037972</v>
      </c>
      <c r="O6" s="193">
        <v>298.11742605211896</v>
      </c>
      <c r="P6" s="193">
        <v>381.05697333379982</v>
      </c>
      <c r="Q6" s="193">
        <v>7571.4728589346296</v>
      </c>
      <c r="R6" s="193">
        <v>1722.9549343148776</v>
      </c>
      <c r="S6" s="193">
        <v>135.06713361152381</v>
      </c>
      <c r="T6" s="193">
        <v>1797.5101620027308</v>
      </c>
      <c r="U6" s="193">
        <v>5.1435796400014695</v>
      </c>
      <c r="V6" s="193">
        <v>2154.2858054462117</v>
      </c>
      <c r="W6" s="193">
        <v>7905.7716920499925</v>
      </c>
      <c r="X6" s="193">
        <v>1729.8182894314118</v>
      </c>
      <c r="Y6" s="193">
        <v>4392.1294870927459</v>
      </c>
      <c r="Z6" s="193">
        <v>8697.0601294620265</v>
      </c>
      <c r="AA6" s="193">
        <v>651.38843104653176</v>
      </c>
      <c r="AB6" s="193">
        <v>1030.0368255389383</v>
      </c>
      <c r="AC6" s="321">
        <v>92512.797777635322</v>
      </c>
      <c r="AD6" s="193">
        <v>4626.1105425620754</v>
      </c>
      <c r="AE6" s="193">
        <v>2099.8812827290617</v>
      </c>
      <c r="AF6" s="193">
        <v>2047.7703395420974</v>
      </c>
      <c r="AG6" s="193">
        <v>127.46670278334823</v>
      </c>
      <c r="AH6" s="193">
        <v>7429.008922667771</v>
      </c>
      <c r="AI6" s="193">
        <v>27149.336240519442</v>
      </c>
      <c r="AJ6" s="193">
        <v>1139.9045785334713</v>
      </c>
      <c r="AK6" s="193">
        <v>2485.8819457775548</v>
      </c>
      <c r="AL6" s="193">
        <v>2149.3445861289356</v>
      </c>
      <c r="AM6" s="193">
        <v>14337.43027147503</v>
      </c>
      <c r="AN6" s="193">
        <v>9459.9609696790485</v>
      </c>
      <c r="AO6" s="193">
        <v>15088.78185170532</v>
      </c>
      <c r="AP6" s="193">
        <v>1773.797033408279</v>
      </c>
      <c r="AQ6" s="193">
        <v>1666.518622229732</v>
      </c>
      <c r="AR6" s="193">
        <v>1004.1013679674492</v>
      </c>
      <c r="AS6" s="193">
        <v>17590.163369350859</v>
      </c>
      <c r="AT6" s="193">
        <v>1871.6478000949974</v>
      </c>
      <c r="AU6" s="193">
        <v>299.36051837017669</v>
      </c>
      <c r="AV6" s="193">
        <v>1630.1737358264297</v>
      </c>
      <c r="AW6" s="193">
        <v>38.566429059640541</v>
      </c>
      <c r="AX6" s="193">
        <v>6677.2578046697181</v>
      </c>
      <c r="AY6" s="193">
        <v>16915.579790563461</v>
      </c>
      <c r="AZ6" s="193">
        <v>2003.3325732828102</v>
      </c>
      <c r="BA6" s="193">
        <v>6885.0911201962508</v>
      </c>
      <c r="BB6" s="193">
        <v>8470.8961924777377</v>
      </c>
      <c r="BC6" s="193">
        <v>806.63100941483447</v>
      </c>
      <c r="BD6" s="193">
        <v>2300.527829109395</v>
      </c>
      <c r="BE6" s="321">
        <v>158074.52343012494</v>
      </c>
      <c r="BF6" s="193">
        <v>5146.4177265976941</v>
      </c>
      <c r="BG6" s="193">
        <v>3859.1096345831261</v>
      </c>
      <c r="BH6" s="193">
        <v>1705.1503515757149</v>
      </c>
      <c r="BI6" s="193">
        <v>199.05204079456712</v>
      </c>
      <c r="BJ6" s="193">
        <v>6803.3008387005602</v>
      </c>
      <c r="BK6" s="193">
        <v>24730.362934885652</v>
      </c>
      <c r="BL6" s="193">
        <v>745.72530469245896</v>
      </c>
      <c r="BM6" s="193">
        <v>2497.3428629509203</v>
      </c>
      <c r="BN6" s="193">
        <v>2569.6645902631726</v>
      </c>
      <c r="BO6" s="193">
        <v>17324.649927102637</v>
      </c>
      <c r="BP6" s="193">
        <v>8386.9098979986247</v>
      </c>
      <c r="BQ6" s="193">
        <v>16990.648121093389</v>
      </c>
      <c r="BR6" s="193">
        <v>1380.6206306591105</v>
      </c>
      <c r="BS6" s="193">
        <v>2042.794429919722</v>
      </c>
      <c r="BT6" s="193">
        <v>1120.5358708523131</v>
      </c>
      <c r="BU6" s="193">
        <v>20812.186768957741</v>
      </c>
      <c r="BV6" s="193">
        <v>2029.8419685690596</v>
      </c>
      <c r="BW6" s="193">
        <v>289.0660770773834</v>
      </c>
      <c r="BX6" s="193">
        <v>1763.9167892163396</v>
      </c>
      <c r="BY6" s="193">
        <v>196.06207749904812</v>
      </c>
      <c r="BZ6" s="193">
        <v>13308.270566095138</v>
      </c>
      <c r="CA6" s="193">
        <v>17257.15865836314</v>
      </c>
      <c r="CB6" s="193">
        <v>2250.0016163554801</v>
      </c>
      <c r="CC6" s="193">
        <v>5936.652799721157</v>
      </c>
      <c r="CD6" s="193">
        <v>8087.1395196041885</v>
      </c>
      <c r="CE6" s="193">
        <v>860.47976761548784</v>
      </c>
      <c r="CF6" s="193">
        <v>2857.9389485550209</v>
      </c>
      <c r="CG6" s="321">
        <v>171151.00072029885</v>
      </c>
    </row>
    <row r="7" spans="1:85">
      <c r="A7" s="326" t="s">
        <v>372</v>
      </c>
      <c r="B7" s="193">
        <v>212.79353267822728</v>
      </c>
      <c r="C7" s="193">
        <v>26.34261917910451</v>
      </c>
      <c r="D7" s="193">
        <v>-10.787764378840471</v>
      </c>
      <c r="E7" s="193">
        <v>0</v>
      </c>
      <c r="F7" s="193">
        <v>158.76021114781958</v>
      </c>
      <c r="G7" s="193">
        <v>1968.6791464716098</v>
      </c>
      <c r="H7" s="193">
        <v>5934.900953125315</v>
      </c>
      <c r="I7" s="193">
        <v>0</v>
      </c>
      <c r="J7" s="193">
        <v>45.549344651391827</v>
      </c>
      <c r="K7" s="193">
        <v>274.12118814127638</v>
      </c>
      <c r="L7" s="193">
        <v>8.6114650769859189</v>
      </c>
      <c r="M7" s="193">
        <v>631.67044545878002</v>
      </c>
      <c r="N7" s="193">
        <v>377.6630185313407</v>
      </c>
      <c r="O7" s="193">
        <v>207.58597191994414</v>
      </c>
      <c r="P7" s="193">
        <v>1.6191740356133556E-2</v>
      </c>
      <c r="Q7" s="193">
        <v>4450.6556392067669</v>
      </c>
      <c r="R7" s="193">
        <v>78.384620355773649</v>
      </c>
      <c r="S7" s="193">
        <v>0</v>
      </c>
      <c r="T7" s="193">
        <v>0</v>
      </c>
      <c r="U7" s="193">
        <v>0</v>
      </c>
      <c r="V7" s="193">
        <v>1259.1817965533824</v>
      </c>
      <c r="W7" s="193">
        <v>920.36865444282432</v>
      </c>
      <c r="X7" s="193">
        <v>0</v>
      </c>
      <c r="Y7" s="193">
        <v>4139.4556076695198</v>
      </c>
      <c r="Z7" s="193">
        <v>0</v>
      </c>
      <c r="AA7" s="193">
        <v>0</v>
      </c>
      <c r="AB7" s="193">
        <v>0</v>
      </c>
      <c r="AC7" s="321">
        <v>20683.95264197158</v>
      </c>
      <c r="AD7" s="193">
        <v>0</v>
      </c>
      <c r="AE7" s="193">
        <v>18.753051024405007</v>
      </c>
      <c r="AF7" s="193">
        <v>8.7504697821825328</v>
      </c>
      <c r="AG7" s="193">
        <v>0</v>
      </c>
      <c r="AH7" s="193">
        <v>0</v>
      </c>
      <c r="AI7" s="193">
        <v>762.97250348783689</v>
      </c>
      <c r="AJ7" s="193">
        <v>1095.8871659255162</v>
      </c>
      <c r="AK7" s="193">
        <v>0</v>
      </c>
      <c r="AL7" s="193">
        <v>0</v>
      </c>
      <c r="AM7" s="193">
        <v>166.53501135185118</v>
      </c>
      <c r="AN7" s="193">
        <v>6.2255543793844001</v>
      </c>
      <c r="AO7" s="193">
        <v>157.32157899437868</v>
      </c>
      <c r="AP7" s="193">
        <v>155.42062272426762</v>
      </c>
      <c r="AQ7" s="193">
        <v>0</v>
      </c>
      <c r="AR7" s="193">
        <v>4.3032145472434038E-4</v>
      </c>
      <c r="AS7" s="193">
        <v>1736.6909511392798</v>
      </c>
      <c r="AT7" s="193">
        <v>0</v>
      </c>
      <c r="AU7" s="193">
        <v>0</v>
      </c>
      <c r="AV7" s="193">
        <v>0</v>
      </c>
      <c r="AW7" s="193">
        <v>0</v>
      </c>
      <c r="AX7" s="193">
        <v>1136.5163680881642</v>
      </c>
      <c r="AY7" s="193">
        <v>475.16133092781831</v>
      </c>
      <c r="AZ7" s="193">
        <v>0</v>
      </c>
      <c r="BA7" s="193">
        <v>2205.1477113866404</v>
      </c>
      <c r="BB7" s="193">
        <v>0</v>
      </c>
      <c r="BC7" s="193">
        <v>0</v>
      </c>
      <c r="BD7" s="193">
        <v>0</v>
      </c>
      <c r="BE7" s="321">
        <v>7925.382749533178</v>
      </c>
      <c r="BF7" s="193">
        <v>0</v>
      </c>
      <c r="BG7" s="193">
        <v>6.3862509310335911</v>
      </c>
      <c r="BH7" s="193">
        <v>5.6132167479457244</v>
      </c>
      <c r="BI7" s="193">
        <v>0</v>
      </c>
      <c r="BJ7" s="193">
        <v>0</v>
      </c>
      <c r="BK7" s="193">
        <v>211.62133337675951</v>
      </c>
      <c r="BL7" s="193">
        <v>437.07642969083633</v>
      </c>
      <c r="BM7" s="193">
        <v>0</v>
      </c>
      <c r="BN7" s="193">
        <v>0</v>
      </c>
      <c r="BO7" s="193">
        <v>76.788020932682954</v>
      </c>
      <c r="BP7" s="193">
        <v>5.2745489002107124</v>
      </c>
      <c r="BQ7" s="193">
        <v>9.2251726216302359</v>
      </c>
      <c r="BR7" s="193">
        <v>50.771206924683575</v>
      </c>
      <c r="BS7" s="193">
        <v>0</v>
      </c>
      <c r="BT7" s="193">
        <v>2.0810482500961971E-5</v>
      </c>
      <c r="BU7" s="193">
        <v>572.5941972113078</v>
      </c>
      <c r="BV7" s="193">
        <v>0</v>
      </c>
      <c r="BW7" s="193">
        <v>0</v>
      </c>
      <c r="BX7" s="193">
        <v>0</v>
      </c>
      <c r="BY7" s="193">
        <v>0</v>
      </c>
      <c r="BZ7" s="193">
        <v>526.31919462945973</v>
      </c>
      <c r="CA7" s="193">
        <v>220.07925660226934</v>
      </c>
      <c r="CB7" s="193">
        <v>0</v>
      </c>
      <c r="CC7" s="193">
        <v>699.83074036957964</v>
      </c>
      <c r="CD7" s="193">
        <v>0</v>
      </c>
      <c r="CE7" s="193">
        <v>0</v>
      </c>
      <c r="CF7" s="193">
        <v>0</v>
      </c>
      <c r="CG7" s="321">
        <v>2821.5795897488815</v>
      </c>
    </row>
    <row r="8" spans="1:85">
      <c r="A8" s="326" t="s">
        <v>374</v>
      </c>
      <c r="B8" s="193">
        <v>0</v>
      </c>
      <c r="C8" s="193">
        <v>0</v>
      </c>
      <c r="D8" s="193">
        <v>0</v>
      </c>
      <c r="E8" s="193">
        <v>0</v>
      </c>
      <c r="F8" s="193">
        <v>0</v>
      </c>
      <c r="G8" s="193">
        <v>0</v>
      </c>
      <c r="H8" s="193">
        <v>0</v>
      </c>
      <c r="I8" s="193">
        <v>0</v>
      </c>
      <c r="J8" s="193">
        <v>0</v>
      </c>
      <c r="K8" s="193">
        <v>0</v>
      </c>
      <c r="L8" s="193">
        <v>0</v>
      </c>
      <c r="M8" s="193">
        <v>0</v>
      </c>
      <c r="N8" s="193">
        <v>0</v>
      </c>
      <c r="O8" s="193">
        <v>0</v>
      </c>
      <c r="P8" s="193">
        <v>0</v>
      </c>
      <c r="Q8" s="193">
        <v>0</v>
      </c>
      <c r="R8" s="193">
        <v>0</v>
      </c>
      <c r="S8" s="193">
        <v>0</v>
      </c>
      <c r="T8" s="193">
        <v>0</v>
      </c>
      <c r="U8" s="193">
        <v>0</v>
      </c>
      <c r="V8" s="193">
        <v>0</v>
      </c>
      <c r="W8" s="193">
        <v>0</v>
      </c>
      <c r="X8" s="193">
        <v>0</v>
      </c>
      <c r="Y8" s="193">
        <v>0</v>
      </c>
      <c r="Z8" s="193">
        <v>0</v>
      </c>
      <c r="AA8" s="193">
        <v>0</v>
      </c>
      <c r="AB8" s="193">
        <v>0</v>
      </c>
      <c r="AC8" s="321">
        <v>0</v>
      </c>
      <c r="AD8" s="193">
        <v>0</v>
      </c>
      <c r="AE8" s="193">
        <v>0</v>
      </c>
      <c r="AF8" s="193">
        <v>0</v>
      </c>
      <c r="AG8" s="193">
        <v>0</v>
      </c>
      <c r="AH8" s="193">
        <v>0</v>
      </c>
      <c r="AI8" s="193">
        <v>0</v>
      </c>
      <c r="AJ8" s="193">
        <v>0</v>
      </c>
      <c r="AK8" s="193">
        <v>0</v>
      </c>
      <c r="AL8" s="193">
        <v>0</v>
      </c>
      <c r="AM8" s="193">
        <v>0</v>
      </c>
      <c r="AN8" s="193">
        <v>0</v>
      </c>
      <c r="AO8" s="193">
        <v>0</v>
      </c>
      <c r="AP8" s="193">
        <v>0</v>
      </c>
      <c r="AQ8" s="193">
        <v>0</v>
      </c>
      <c r="AR8" s="193">
        <v>0</v>
      </c>
      <c r="AS8" s="193">
        <v>0</v>
      </c>
      <c r="AT8" s="193">
        <v>0</v>
      </c>
      <c r="AU8" s="193">
        <v>0</v>
      </c>
      <c r="AV8" s="193">
        <v>0</v>
      </c>
      <c r="AW8" s="193">
        <v>0</v>
      </c>
      <c r="AX8" s="193">
        <v>0</v>
      </c>
      <c r="AY8" s="193">
        <v>0</v>
      </c>
      <c r="AZ8" s="193">
        <v>0</v>
      </c>
      <c r="BA8" s="193">
        <v>0</v>
      </c>
      <c r="BB8" s="193">
        <v>0</v>
      </c>
      <c r="BC8" s="193">
        <v>0</v>
      </c>
      <c r="BD8" s="193">
        <v>0</v>
      </c>
      <c r="BE8" s="321">
        <v>0</v>
      </c>
      <c r="BF8" s="193">
        <v>0</v>
      </c>
      <c r="BG8" s="193">
        <v>0</v>
      </c>
      <c r="BH8" s="193">
        <v>0</v>
      </c>
      <c r="BI8" s="193">
        <v>0</v>
      </c>
      <c r="BJ8" s="193">
        <v>0</v>
      </c>
      <c r="BK8" s="193">
        <v>0</v>
      </c>
      <c r="BL8" s="193">
        <v>0</v>
      </c>
      <c r="BM8" s="193">
        <v>0</v>
      </c>
      <c r="BN8" s="193">
        <v>0</v>
      </c>
      <c r="BO8" s="193">
        <v>0</v>
      </c>
      <c r="BP8" s="193">
        <v>0</v>
      </c>
      <c r="BQ8" s="193">
        <v>0</v>
      </c>
      <c r="BR8" s="193">
        <v>0</v>
      </c>
      <c r="BS8" s="193">
        <v>0</v>
      </c>
      <c r="BT8" s="193">
        <v>0</v>
      </c>
      <c r="BU8" s="193">
        <v>0</v>
      </c>
      <c r="BV8" s="193">
        <v>0</v>
      </c>
      <c r="BW8" s="193">
        <v>0</v>
      </c>
      <c r="BX8" s="193">
        <v>0</v>
      </c>
      <c r="BY8" s="193">
        <v>0</v>
      </c>
      <c r="BZ8" s="193">
        <v>0</v>
      </c>
      <c r="CA8" s="193">
        <v>0</v>
      </c>
      <c r="CB8" s="193">
        <v>0</v>
      </c>
      <c r="CC8" s="193">
        <v>0</v>
      </c>
      <c r="CD8" s="193">
        <v>0</v>
      </c>
      <c r="CE8" s="193">
        <v>0</v>
      </c>
      <c r="CF8" s="193">
        <v>0</v>
      </c>
      <c r="CG8" s="321">
        <v>0</v>
      </c>
    </row>
    <row r="9" spans="1:85">
      <c r="A9" s="326" t="s">
        <v>393</v>
      </c>
      <c r="B9" s="193">
        <v>0</v>
      </c>
      <c r="C9" s="193">
        <v>0</v>
      </c>
      <c r="D9" s="193">
        <v>0</v>
      </c>
      <c r="E9" s="193">
        <v>0</v>
      </c>
      <c r="F9" s="193">
        <v>0</v>
      </c>
      <c r="G9" s="193">
        <v>0</v>
      </c>
      <c r="H9" s="193">
        <v>0</v>
      </c>
      <c r="I9" s="193">
        <v>0</v>
      </c>
      <c r="J9" s="193">
        <v>0</v>
      </c>
      <c r="K9" s="193">
        <v>0</v>
      </c>
      <c r="L9" s="193">
        <v>0</v>
      </c>
      <c r="M9" s="193">
        <v>0</v>
      </c>
      <c r="N9" s="193">
        <v>0</v>
      </c>
      <c r="O9" s="193">
        <v>0</v>
      </c>
      <c r="P9" s="193">
        <v>0</v>
      </c>
      <c r="Q9" s="193">
        <v>0</v>
      </c>
      <c r="R9" s="193">
        <v>0</v>
      </c>
      <c r="S9" s="193">
        <v>0</v>
      </c>
      <c r="T9" s="193">
        <v>0</v>
      </c>
      <c r="U9" s="193">
        <v>0</v>
      </c>
      <c r="V9" s="193">
        <v>0</v>
      </c>
      <c r="W9" s="193">
        <v>0</v>
      </c>
      <c r="X9" s="193">
        <v>0</v>
      </c>
      <c r="Y9" s="193">
        <v>0</v>
      </c>
      <c r="Z9" s="193">
        <v>0</v>
      </c>
      <c r="AA9" s="193">
        <v>0</v>
      </c>
      <c r="AB9" s="193">
        <v>0</v>
      </c>
      <c r="AC9" s="321">
        <v>0</v>
      </c>
      <c r="AD9" s="193">
        <v>0</v>
      </c>
      <c r="AE9" s="193">
        <v>0</v>
      </c>
      <c r="AF9" s="193">
        <v>0</v>
      </c>
      <c r="AG9" s="193">
        <v>0</v>
      </c>
      <c r="AH9" s="193">
        <v>0</v>
      </c>
      <c r="AI9" s="193">
        <v>0</v>
      </c>
      <c r="AJ9" s="193">
        <v>0</v>
      </c>
      <c r="AK9" s="193">
        <v>0</v>
      </c>
      <c r="AL9" s="193">
        <v>0</v>
      </c>
      <c r="AM9" s="193">
        <v>0</v>
      </c>
      <c r="AN9" s="193">
        <v>0</v>
      </c>
      <c r="AO9" s="193">
        <v>0</v>
      </c>
      <c r="AP9" s="193">
        <v>0</v>
      </c>
      <c r="AQ9" s="193">
        <v>0</v>
      </c>
      <c r="AR9" s="193">
        <v>0</v>
      </c>
      <c r="AS9" s="193">
        <v>0</v>
      </c>
      <c r="AT9" s="193">
        <v>0</v>
      </c>
      <c r="AU9" s="193">
        <v>0</v>
      </c>
      <c r="AV9" s="193">
        <v>0</v>
      </c>
      <c r="AW9" s="193">
        <v>0</v>
      </c>
      <c r="AX9" s="193">
        <v>0</v>
      </c>
      <c r="AY9" s="193">
        <v>0</v>
      </c>
      <c r="AZ9" s="193">
        <v>0</v>
      </c>
      <c r="BA9" s="193">
        <v>0</v>
      </c>
      <c r="BB9" s="193">
        <v>0</v>
      </c>
      <c r="BC9" s="193">
        <v>0</v>
      </c>
      <c r="BD9" s="193">
        <v>0</v>
      </c>
      <c r="BE9" s="321">
        <v>0</v>
      </c>
      <c r="BF9" s="193">
        <v>0</v>
      </c>
      <c r="BG9" s="193">
        <v>0</v>
      </c>
      <c r="BH9" s="193">
        <v>0</v>
      </c>
      <c r="BI9" s="193">
        <v>0</v>
      </c>
      <c r="BJ9" s="193">
        <v>0</v>
      </c>
      <c r="BK9" s="193">
        <v>0</v>
      </c>
      <c r="BL9" s="193">
        <v>0</v>
      </c>
      <c r="BM9" s="193">
        <v>0</v>
      </c>
      <c r="BN9" s="193">
        <v>0</v>
      </c>
      <c r="BO9" s="193">
        <v>0</v>
      </c>
      <c r="BP9" s="193">
        <v>0</v>
      </c>
      <c r="BQ9" s="193">
        <v>0</v>
      </c>
      <c r="BR9" s="193">
        <v>0</v>
      </c>
      <c r="BS9" s="193">
        <v>0</v>
      </c>
      <c r="BT9" s="193">
        <v>0</v>
      </c>
      <c r="BU9" s="193">
        <v>0</v>
      </c>
      <c r="BV9" s="193">
        <v>0</v>
      </c>
      <c r="BW9" s="193">
        <v>0</v>
      </c>
      <c r="BX9" s="193">
        <v>0</v>
      </c>
      <c r="BY9" s="193">
        <v>0</v>
      </c>
      <c r="BZ9" s="193">
        <v>0</v>
      </c>
      <c r="CA9" s="193">
        <v>0</v>
      </c>
      <c r="CB9" s="193">
        <v>0</v>
      </c>
      <c r="CC9" s="193">
        <v>0</v>
      </c>
      <c r="CD9" s="193">
        <v>0</v>
      </c>
      <c r="CE9" s="193">
        <v>0</v>
      </c>
      <c r="CF9" s="193">
        <v>0</v>
      </c>
      <c r="CG9" s="321">
        <v>0</v>
      </c>
    </row>
    <row r="10" spans="1:85">
      <c r="A10" s="326" t="s">
        <v>376</v>
      </c>
      <c r="B10" s="193">
        <v>0</v>
      </c>
      <c r="C10" s="193">
        <v>0</v>
      </c>
      <c r="D10" s="193">
        <v>0</v>
      </c>
      <c r="E10" s="193">
        <v>0</v>
      </c>
      <c r="F10" s="193">
        <v>0</v>
      </c>
      <c r="G10" s="193">
        <v>0</v>
      </c>
      <c r="H10" s="193">
        <v>0</v>
      </c>
      <c r="I10" s="193">
        <v>0</v>
      </c>
      <c r="J10" s="193">
        <v>0</v>
      </c>
      <c r="K10" s="193">
        <v>0</v>
      </c>
      <c r="L10" s="193">
        <v>0</v>
      </c>
      <c r="M10" s="193">
        <v>0</v>
      </c>
      <c r="N10" s="193">
        <v>0</v>
      </c>
      <c r="O10" s="193">
        <v>0</v>
      </c>
      <c r="P10" s="193">
        <v>0</v>
      </c>
      <c r="Q10" s="193">
        <v>0</v>
      </c>
      <c r="R10" s="193">
        <v>0</v>
      </c>
      <c r="S10" s="193">
        <v>0</v>
      </c>
      <c r="T10" s="193">
        <v>0</v>
      </c>
      <c r="U10" s="193">
        <v>0</v>
      </c>
      <c r="V10" s="193">
        <v>0</v>
      </c>
      <c r="W10" s="193">
        <v>0</v>
      </c>
      <c r="X10" s="193">
        <v>0</v>
      </c>
      <c r="Y10" s="193">
        <v>0</v>
      </c>
      <c r="Z10" s="193">
        <v>0</v>
      </c>
      <c r="AA10" s="193">
        <v>0</v>
      </c>
      <c r="AB10" s="193">
        <v>0</v>
      </c>
      <c r="AC10" s="321">
        <v>0</v>
      </c>
      <c r="AD10" s="193">
        <v>0</v>
      </c>
      <c r="AE10" s="193">
        <v>0</v>
      </c>
      <c r="AF10" s="193">
        <v>0</v>
      </c>
      <c r="AG10" s="193">
        <v>0</v>
      </c>
      <c r="AH10" s="193">
        <v>0</v>
      </c>
      <c r="AI10" s="193">
        <v>0</v>
      </c>
      <c r="AJ10" s="193">
        <v>0</v>
      </c>
      <c r="AK10" s="193">
        <v>0</v>
      </c>
      <c r="AL10" s="193">
        <v>0</v>
      </c>
      <c r="AM10" s="193">
        <v>0</v>
      </c>
      <c r="AN10" s="193">
        <v>0</v>
      </c>
      <c r="AO10" s="193">
        <v>0</v>
      </c>
      <c r="AP10" s="193">
        <v>0</v>
      </c>
      <c r="AQ10" s="193">
        <v>0</v>
      </c>
      <c r="AR10" s="193">
        <v>0</v>
      </c>
      <c r="AS10" s="193">
        <v>0</v>
      </c>
      <c r="AT10" s="193">
        <v>0</v>
      </c>
      <c r="AU10" s="193">
        <v>0</v>
      </c>
      <c r="AV10" s="193">
        <v>0</v>
      </c>
      <c r="AW10" s="193">
        <v>0</v>
      </c>
      <c r="AX10" s="193">
        <v>0</v>
      </c>
      <c r="AY10" s="193">
        <v>0</v>
      </c>
      <c r="AZ10" s="193">
        <v>0</v>
      </c>
      <c r="BA10" s="193">
        <v>0</v>
      </c>
      <c r="BB10" s="193">
        <v>0</v>
      </c>
      <c r="BC10" s="193">
        <v>0</v>
      </c>
      <c r="BD10" s="193">
        <v>0</v>
      </c>
      <c r="BE10" s="321">
        <v>0</v>
      </c>
      <c r="BF10" s="193">
        <v>0</v>
      </c>
      <c r="BG10" s="193">
        <v>0</v>
      </c>
      <c r="BH10" s="193">
        <v>0</v>
      </c>
      <c r="BI10" s="193">
        <v>0</v>
      </c>
      <c r="BJ10" s="193">
        <v>0</v>
      </c>
      <c r="BK10" s="193">
        <v>0</v>
      </c>
      <c r="BL10" s="193">
        <v>0</v>
      </c>
      <c r="BM10" s="193">
        <v>0</v>
      </c>
      <c r="BN10" s="193">
        <v>0</v>
      </c>
      <c r="BO10" s="193">
        <v>0</v>
      </c>
      <c r="BP10" s="193">
        <v>0</v>
      </c>
      <c r="BQ10" s="193">
        <v>0</v>
      </c>
      <c r="BR10" s="193">
        <v>0</v>
      </c>
      <c r="BS10" s="193">
        <v>0</v>
      </c>
      <c r="BT10" s="193">
        <v>0</v>
      </c>
      <c r="BU10" s="193">
        <v>0</v>
      </c>
      <c r="BV10" s="193">
        <v>0</v>
      </c>
      <c r="BW10" s="193">
        <v>0</v>
      </c>
      <c r="BX10" s="193">
        <v>0</v>
      </c>
      <c r="BY10" s="193">
        <v>0</v>
      </c>
      <c r="BZ10" s="193">
        <v>0</v>
      </c>
      <c r="CA10" s="193">
        <v>0</v>
      </c>
      <c r="CB10" s="193">
        <v>0</v>
      </c>
      <c r="CC10" s="193">
        <v>0</v>
      </c>
      <c r="CD10" s="193">
        <v>0</v>
      </c>
      <c r="CE10" s="193">
        <v>0</v>
      </c>
      <c r="CF10" s="193">
        <v>0</v>
      </c>
      <c r="CG10" s="321">
        <v>0</v>
      </c>
    </row>
    <row r="11" spans="1:85">
      <c r="A11" s="326" t="s">
        <v>380</v>
      </c>
      <c r="B11" s="193">
        <v>70.243388440560679</v>
      </c>
      <c r="C11" s="193">
        <v>21.797398882331212</v>
      </c>
      <c r="D11" s="193">
        <v>70.581468813958423</v>
      </c>
      <c r="E11" s="193">
        <v>0.69228324457620027</v>
      </c>
      <c r="F11" s="193">
        <v>987.25134227519527</v>
      </c>
      <c r="G11" s="193">
        <v>2060.8939875154479</v>
      </c>
      <c r="H11" s="193">
        <v>1.0484646641960376</v>
      </c>
      <c r="I11" s="193">
        <v>4.5179148911828371</v>
      </c>
      <c r="J11" s="193">
        <v>751.90938770839307</v>
      </c>
      <c r="K11" s="193">
        <v>78.680727776115859</v>
      </c>
      <c r="L11" s="193">
        <v>14.694313978979741</v>
      </c>
      <c r="M11" s="193">
        <v>1000.2728444667957</v>
      </c>
      <c r="N11" s="193">
        <v>253.44560215850473</v>
      </c>
      <c r="O11" s="193">
        <v>614.25478809432764</v>
      </c>
      <c r="P11" s="193">
        <v>2.2761108787873217</v>
      </c>
      <c r="Q11" s="193">
        <v>6172.6364888134349</v>
      </c>
      <c r="R11" s="193">
        <v>4.8513170486131312</v>
      </c>
      <c r="S11" s="193">
        <v>6.9188889177943941E-2</v>
      </c>
      <c r="T11" s="193">
        <v>3.7569421033337878</v>
      </c>
      <c r="U11" s="193">
        <v>7.1218815991406972E-3</v>
      </c>
      <c r="V11" s="193">
        <v>434.18461911926568</v>
      </c>
      <c r="W11" s="193">
        <v>1076.1759345762932</v>
      </c>
      <c r="X11" s="193">
        <v>177.23936514572702</v>
      </c>
      <c r="Y11" s="193">
        <v>109.10581997144368</v>
      </c>
      <c r="Z11" s="193">
        <v>19.450878113707173</v>
      </c>
      <c r="AA11" s="193">
        <v>39.062274911513327</v>
      </c>
      <c r="AB11" s="193">
        <v>94.070549189934866</v>
      </c>
      <c r="AC11" s="321">
        <v>14063.170523553395</v>
      </c>
      <c r="AD11" s="193">
        <v>55.925571351308129</v>
      </c>
      <c r="AE11" s="193">
        <v>24.770917583044351</v>
      </c>
      <c r="AF11" s="193">
        <v>94.333878333007704</v>
      </c>
      <c r="AG11" s="193">
        <v>0.58081322877168207</v>
      </c>
      <c r="AH11" s="193">
        <v>2062.894875524938</v>
      </c>
      <c r="AI11" s="193">
        <v>2072.462228296557</v>
      </c>
      <c r="AJ11" s="193">
        <v>74.949383978945718</v>
      </c>
      <c r="AK11" s="193">
        <v>5.8776909793290608</v>
      </c>
      <c r="AL11" s="193">
        <v>1455.9317109350768</v>
      </c>
      <c r="AM11" s="193">
        <v>1643.9789964177289</v>
      </c>
      <c r="AN11" s="193">
        <v>21.760671731267397</v>
      </c>
      <c r="AO11" s="193">
        <v>1359.1465502461128</v>
      </c>
      <c r="AP11" s="193">
        <v>257.12131501279339</v>
      </c>
      <c r="AQ11" s="193">
        <v>660.46798914324916</v>
      </c>
      <c r="AR11" s="193">
        <v>2.5423977600513568</v>
      </c>
      <c r="AS11" s="193">
        <v>8891.0453496899536</v>
      </c>
      <c r="AT11" s="193">
        <v>5.7601147536915329</v>
      </c>
      <c r="AU11" s="193">
        <v>0.22046987026460224</v>
      </c>
      <c r="AV11" s="193">
        <v>6.6235883420032042</v>
      </c>
      <c r="AW11" s="193">
        <v>8.9889512720987552E-3</v>
      </c>
      <c r="AX11" s="193">
        <v>459.48712057425945</v>
      </c>
      <c r="AY11" s="193">
        <v>1405.9774809465418</v>
      </c>
      <c r="AZ11" s="193">
        <v>1591.0135087779886</v>
      </c>
      <c r="BA11" s="193">
        <v>89.232692000084754</v>
      </c>
      <c r="BB11" s="193">
        <v>48.842337781429016</v>
      </c>
      <c r="BC11" s="193">
        <v>43.184713891095903</v>
      </c>
      <c r="BD11" s="193">
        <v>84.148441017047674</v>
      </c>
      <c r="BE11" s="321">
        <v>22418.289797117821</v>
      </c>
      <c r="BF11" s="193">
        <v>39.614226989631113</v>
      </c>
      <c r="BG11" s="193">
        <v>25.500681817361837</v>
      </c>
      <c r="BH11" s="193">
        <v>80.319364180729863</v>
      </c>
      <c r="BI11" s="193">
        <v>0.5545695060137833</v>
      </c>
      <c r="BJ11" s="193">
        <v>2810.3589251296403</v>
      </c>
      <c r="BK11" s="193">
        <v>1755.1431193039607</v>
      </c>
      <c r="BL11" s="193">
        <v>91.403092299241635</v>
      </c>
      <c r="BM11" s="193">
        <v>4.8162291289042019</v>
      </c>
      <c r="BN11" s="193">
        <v>2488.648317264825</v>
      </c>
      <c r="BO11" s="193">
        <v>2125.9449307482323</v>
      </c>
      <c r="BP11" s="193">
        <v>22.461792853338359</v>
      </c>
      <c r="BQ11" s="193">
        <v>1291.7532299726599</v>
      </c>
      <c r="BR11" s="193">
        <v>258.23802205935914</v>
      </c>
      <c r="BS11" s="193">
        <v>646.9661319540719</v>
      </c>
      <c r="BT11" s="193">
        <v>5.4825299985778093</v>
      </c>
      <c r="BU11" s="193">
        <v>10496.153492149584</v>
      </c>
      <c r="BV11" s="193">
        <v>3.7149562793128963</v>
      </c>
      <c r="BW11" s="193">
        <v>0.24090545807105554</v>
      </c>
      <c r="BX11" s="193">
        <v>5.7765817044666221</v>
      </c>
      <c r="BY11" s="193">
        <v>1.0416276436720993E-2</v>
      </c>
      <c r="BZ11" s="193">
        <v>425.35043355921869</v>
      </c>
      <c r="CA11" s="193">
        <v>1462.9114514913815</v>
      </c>
      <c r="CB11" s="193">
        <v>2340.7393247661767</v>
      </c>
      <c r="CC11" s="193">
        <v>80.143657379556458</v>
      </c>
      <c r="CD11" s="193">
        <v>48.889799581319878</v>
      </c>
      <c r="CE11" s="193">
        <v>46.631323936694663</v>
      </c>
      <c r="CF11" s="193">
        <v>80.179011546555003</v>
      </c>
      <c r="CG11" s="321">
        <v>26637.946517335327</v>
      </c>
    </row>
    <row r="12" spans="1:85">
      <c r="A12" s="326" t="s">
        <v>404</v>
      </c>
      <c r="B12" s="193">
        <v>0</v>
      </c>
      <c r="C12" s="193">
        <v>0</v>
      </c>
      <c r="D12" s="193">
        <v>0</v>
      </c>
      <c r="E12" s="193">
        <v>0</v>
      </c>
      <c r="F12" s="193">
        <v>0</v>
      </c>
      <c r="G12" s="193">
        <v>0</v>
      </c>
      <c r="H12" s="193">
        <v>0</v>
      </c>
      <c r="I12" s="193">
        <v>0</v>
      </c>
      <c r="J12" s="193">
        <v>0</v>
      </c>
      <c r="K12" s="193">
        <v>0</v>
      </c>
      <c r="L12" s="193">
        <v>0</v>
      </c>
      <c r="M12" s="193">
        <v>0</v>
      </c>
      <c r="N12" s="193">
        <v>0</v>
      </c>
      <c r="O12" s="193">
        <v>0</v>
      </c>
      <c r="P12" s="193">
        <v>0</v>
      </c>
      <c r="Q12" s="193">
        <v>0</v>
      </c>
      <c r="R12" s="193">
        <v>0</v>
      </c>
      <c r="S12" s="193">
        <v>0</v>
      </c>
      <c r="T12" s="193">
        <v>0</v>
      </c>
      <c r="U12" s="193">
        <v>0</v>
      </c>
      <c r="V12" s="193">
        <v>0</v>
      </c>
      <c r="W12" s="193">
        <v>0</v>
      </c>
      <c r="X12" s="193">
        <v>0</v>
      </c>
      <c r="Y12" s="193">
        <v>0</v>
      </c>
      <c r="Z12" s="193">
        <v>0</v>
      </c>
      <c r="AA12" s="193">
        <v>0</v>
      </c>
      <c r="AB12" s="193">
        <v>0</v>
      </c>
      <c r="AC12" s="321">
        <v>0</v>
      </c>
      <c r="AD12" s="193">
        <v>0</v>
      </c>
      <c r="AE12" s="193">
        <v>0</v>
      </c>
      <c r="AF12" s="193">
        <v>0</v>
      </c>
      <c r="AG12" s="193">
        <v>0</v>
      </c>
      <c r="AH12" s="193">
        <v>0</v>
      </c>
      <c r="AI12" s="193">
        <v>0</v>
      </c>
      <c r="AJ12" s="193">
        <v>0</v>
      </c>
      <c r="AK12" s="193">
        <v>0</v>
      </c>
      <c r="AL12" s="193">
        <v>0</v>
      </c>
      <c r="AM12" s="193">
        <v>0</v>
      </c>
      <c r="AN12" s="193">
        <v>0</v>
      </c>
      <c r="AO12" s="193">
        <v>0</v>
      </c>
      <c r="AP12" s="193">
        <v>0</v>
      </c>
      <c r="AQ12" s="193">
        <v>0</v>
      </c>
      <c r="AR12" s="193">
        <v>0</v>
      </c>
      <c r="AS12" s="193">
        <v>0</v>
      </c>
      <c r="AT12" s="193">
        <v>0</v>
      </c>
      <c r="AU12" s="193">
        <v>0</v>
      </c>
      <c r="AV12" s="193">
        <v>0</v>
      </c>
      <c r="AW12" s="193">
        <v>0</v>
      </c>
      <c r="AX12" s="193">
        <v>0</v>
      </c>
      <c r="AY12" s="193">
        <v>0</v>
      </c>
      <c r="AZ12" s="193">
        <v>0</v>
      </c>
      <c r="BA12" s="193">
        <v>0</v>
      </c>
      <c r="BB12" s="193">
        <v>0</v>
      </c>
      <c r="BC12" s="193">
        <v>0</v>
      </c>
      <c r="BD12" s="193">
        <v>0</v>
      </c>
      <c r="BE12" s="321">
        <v>0</v>
      </c>
      <c r="BF12" s="193">
        <v>0</v>
      </c>
      <c r="BG12" s="193">
        <v>0</v>
      </c>
      <c r="BH12" s="193">
        <v>0</v>
      </c>
      <c r="BI12" s="193">
        <v>0</v>
      </c>
      <c r="BJ12" s="193">
        <v>0</v>
      </c>
      <c r="BK12" s="193">
        <v>0</v>
      </c>
      <c r="BL12" s="193">
        <v>0</v>
      </c>
      <c r="BM12" s="193">
        <v>0</v>
      </c>
      <c r="BN12" s="193">
        <v>0</v>
      </c>
      <c r="BO12" s="193">
        <v>0</v>
      </c>
      <c r="BP12" s="193">
        <v>0</v>
      </c>
      <c r="BQ12" s="193">
        <v>0</v>
      </c>
      <c r="BR12" s="193">
        <v>0</v>
      </c>
      <c r="BS12" s="193">
        <v>0</v>
      </c>
      <c r="BT12" s="193">
        <v>0</v>
      </c>
      <c r="BU12" s="193">
        <v>0</v>
      </c>
      <c r="BV12" s="193">
        <v>0</v>
      </c>
      <c r="BW12" s="193">
        <v>0</v>
      </c>
      <c r="BX12" s="193">
        <v>0</v>
      </c>
      <c r="BY12" s="193">
        <v>0</v>
      </c>
      <c r="BZ12" s="193">
        <v>0</v>
      </c>
      <c r="CA12" s="193">
        <v>0</v>
      </c>
      <c r="CB12" s="193">
        <v>0</v>
      </c>
      <c r="CC12" s="193">
        <v>0</v>
      </c>
      <c r="CD12" s="193">
        <v>0</v>
      </c>
      <c r="CE12" s="193">
        <v>0</v>
      </c>
      <c r="CF12" s="193">
        <v>0</v>
      </c>
      <c r="CG12" s="321">
        <v>0</v>
      </c>
    </row>
    <row r="13" spans="1:85">
      <c r="A13" s="326" t="s">
        <v>12</v>
      </c>
      <c r="B13" s="193">
        <v>0</v>
      </c>
      <c r="C13" s="193">
        <v>0</v>
      </c>
      <c r="D13" s="193">
        <v>0</v>
      </c>
      <c r="E13" s="193">
        <v>0</v>
      </c>
      <c r="F13" s="193">
        <v>0</v>
      </c>
      <c r="G13" s="193">
        <v>0</v>
      </c>
      <c r="H13" s="193">
        <v>0</v>
      </c>
      <c r="I13" s="193">
        <v>0</v>
      </c>
      <c r="J13" s="193">
        <v>0</v>
      </c>
      <c r="K13" s="193">
        <v>0</v>
      </c>
      <c r="L13" s="193">
        <v>0</v>
      </c>
      <c r="M13" s="193">
        <v>0</v>
      </c>
      <c r="N13" s="193">
        <v>0</v>
      </c>
      <c r="O13" s="193">
        <v>0</v>
      </c>
      <c r="P13" s="193">
        <v>0</v>
      </c>
      <c r="Q13" s="193">
        <v>0</v>
      </c>
      <c r="R13" s="193">
        <v>0</v>
      </c>
      <c r="S13" s="193">
        <v>0</v>
      </c>
      <c r="T13" s="193">
        <v>0</v>
      </c>
      <c r="U13" s="193">
        <v>0</v>
      </c>
      <c r="V13" s="193">
        <v>0</v>
      </c>
      <c r="W13" s="193">
        <v>0</v>
      </c>
      <c r="X13" s="193">
        <v>0</v>
      </c>
      <c r="Y13" s="193">
        <v>0</v>
      </c>
      <c r="Z13" s="193">
        <v>0</v>
      </c>
      <c r="AA13" s="193">
        <v>0</v>
      </c>
      <c r="AB13" s="193">
        <v>0</v>
      </c>
      <c r="AC13" s="321">
        <v>0</v>
      </c>
      <c r="AD13" s="193">
        <v>0</v>
      </c>
      <c r="AE13" s="193">
        <v>0</v>
      </c>
      <c r="AF13" s="193">
        <v>0</v>
      </c>
      <c r="AG13" s="193">
        <v>0</v>
      </c>
      <c r="AH13" s="193">
        <v>0</v>
      </c>
      <c r="AI13" s="193">
        <v>0</v>
      </c>
      <c r="AJ13" s="193">
        <v>0</v>
      </c>
      <c r="AK13" s="193">
        <v>0</v>
      </c>
      <c r="AL13" s="193">
        <v>0</v>
      </c>
      <c r="AM13" s="193">
        <v>0</v>
      </c>
      <c r="AN13" s="193">
        <v>0</v>
      </c>
      <c r="AO13" s="193">
        <v>0</v>
      </c>
      <c r="AP13" s="193">
        <v>0</v>
      </c>
      <c r="AQ13" s="193">
        <v>0</v>
      </c>
      <c r="AR13" s="193">
        <v>0</v>
      </c>
      <c r="AS13" s="193">
        <v>0</v>
      </c>
      <c r="AT13" s="193">
        <v>0</v>
      </c>
      <c r="AU13" s="193">
        <v>0</v>
      </c>
      <c r="AV13" s="193">
        <v>0</v>
      </c>
      <c r="AW13" s="193">
        <v>0</v>
      </c>
      <c r="AX13" s="193">
        <v>0</v>
      </c>
      <c r="AY13" s="193">
        <v>0</v>
      </c>
      <c r="AZ13" s="193">
        <v>0</v>
      </c>
      <c r="BA13" s="193">
        <v>0</v>
      </c>
      <c r="BB13" s="193">
        <v>0</v>
      </c>
      <c r="BC13" s="193">
        <v>0</v>
      </c>
      <c r="BD13" s="193">
        <v>0</v>
      </c>
      <c r="BE13" s="321">
        <v>0</v>
      </c>
      <c r="BF13" s="193">
        <v>0</v>
      </c>
      <c r="BG13" s="193">
        <v>0</v>
      </c>
      <c r="BH13" s="193">
        <v>0</v>
      </c>
      <c r="BI13" s="193">
        <v>0</v>
      </c>
      <c r="BJ13" s="193">
        <v>0</v>
      </c>
      <c r="BK13" s="193">
        <v>0</v>
      </c>
      <c r="BL13" s="193">
        <v>0</v>
      </c>
      <c r="BM13" s="193">
        <v>0</v>
      </c>
      <c r="BN13" s="193">
        <v>0</v>
      </c>
      <c r="BO13" s="193">
        <v>0</v>
      </c>
      <c r="BP13" s="193">
        <v>0</v>
      </c>
      <c r="BQ13" s="193">
        <v>0</v>
      </c>
      <c r="BR13" s="193">
        <v>0</v>
      </c>
      <c r="BS13" s="193">
        <v>0</v>
      </c>
      <c r="BT13" s="193">
        <v>0</v>
      </c>
      <c r="BU13" s="193">
        <v>0</v>
      </c>
      <c r="BV13" s="193">
        <v>0</v>
      </c>
      <c r="BW13" s="193">
        <v>0</v>
      </c>
      <c r="BX13" s="193">
        <v>0</v>
      </c>
      <c r="BY13" s="193">
        <v>0</v>
      </c>
      <c r="BZ13" s="193">
        <v>0</v>
      </c>
      <c r="CA13" s="193">
        <v>0</v>
      </c>
      <c r="CB13" s="193">
        <v>0</v>
      </c>
      <c r="CC13" s="193">
        <v>0</v>
      </c>
      <c r="CD13" s="193">
        <v>0</v>
      </c>
      <c r="CE13" s="193">
        <v>0</v>
      </c>
      <c r="CF13" s="193">
        <v>0</v>
      </c>
      <c r="CG13" s="321">
        <v>0</v>
      </c>
    </row>
    <row r="14" spans="1:85">
      <c r="A14" s="326" t="s">
        <v>445</v>
      </c>
      <c r="B14" s="193">
        <v>3594.9227729468798</v>
      </c>
      <c r="C14" s="193">
        <v>33.431797747668597</v>
      </c>
      <c r="D14" s="193">
        <v>440.69312392203187</v>
      </c>
      <c r="E14" s="193">
        <v>0</v>
      </c>
      <c r="F14" s="193">
        <v>211.56030515426403</v>
      </c>
      <c r="G14" s="193">
        <v>2014.3107275868563</v>
      </c>
      <c r="H14" s="193">
        <v>1.8145021645021651</v>
      </c>
      <c r="I14" s="193">
        <v>4.3152351130074065</v>
      </c>
      <c r="J14" s="193">
        <v>578.90694443753841</v>
      </c>
      <c r="K14" s="193">
        <v>2722.3035448502565</v>
      </c>
      <c r="L14" s="193">
        <v>1329.6852912318011</v>
      </c>
      <c r="M14" s="193">
        <v>5480.7268012846853</v>
      </c>
      <c r="N14" s="193">
        <v>642.52417501311834</v>
      </c>
      <c r="O14" s="193">
        <v>26.313504243167252</v>
      </c>
      <c r="P14" s="193">
        <v>68.11469764099634</v>
      </c>
      <c r="Q14" s="193">
        <v>4433.3565468087072</v>
      </c>
      <c r="R14" s="193">
        <v>51.811301112312847</v>
      </c>
      <c r="S14" s="193">
        <v>9.3922398088406833</v>
      </c>
      <c r="T14" s="193">
        <v>262.75253285848078</v>
      </c>
      <c r="U14" s="193">
        <v>0</v>
      </c>
      <c r="V14" s="193">
        <v>8.8294944228528784</v>
      </c>
      <c r="W14" s="193">
        <v>243.47863975377345</v>
      </c>
      <c r="X14" s="193">
        <v>1228.7658450224055</v>
      </c>
      <c r="Y14" s="193">
        <v>1671.4161518138249</v>
      </c>
      <c r="Z14" s="193">
        <v>5758.5775415429152</v>
      </c>
      <c r="AA14" s="193">
        <v>566.46893379414996</v>
      </c>
      <c r="AB14" s="193">
        <v>411.64107378822717</v>
      </c>
      <c r="AC14" s="321">
        <v>31796.113724063263</v>
      </c>
      <c r="AD14" s="193">
        <v>3876.2811098045954</v>
      </c>
      <c r="AE14" s="193">
        <v>47.077975991226324</v>
      </c>
      <c r="AF14" s="193">
        <v>438.07895296082489</v>
      </c>
      <c r="AG14" s="193">
        <v>0</v>
      </c>
      <c r="AH14" s="193">
        <v>322.52125807175531</v>
      </c>
      <c r="AI14" s="193">
        <v>2596.0660300227955</v>
      </c>
      <c r="AJ14" s="193">
        <v>1.8145021645021651</v>
      </c>
      <c r="AK14" s="193">
        <v>6.7972711831492081</v>
      </c>
      <c r="AL14" s="193">
        <v>648.60405914264982</v>
      </c>
      <c r="AM14" s="193">
        <v>3189.8904596808775</v>
      </c>
      <c r="AN14" s="193">
        <v>1411.447659237052</v>
      </c>
      <c r="AO14" s="193">
        <v>6803.9825788001135</v>
      </c>
      <c r="AP14" s="193">
        <v>873.59348010893405</v>
      </c>
      <c r="AQ14" s="193">
        <v>108.2290052008412</v>
      </c>
      <c r="AR14" s="193">
        <v>121.5261614269144</v>
      </c>
      <c r="AS14" s="193">
        <v>5023.91501448692</v>
      </c>
      <c r="AT14" s="193">
        <v>105.70083290998235</v>
      </c>
      <c r="AU14" s="193">
        <v>10.314695342339187</v>
      </c>
      <c r="AV14" s="193">
        <v>262.75253285848078</v>
      </c>
      <c r="AW14" s="193">
        <v>0</v>
      </c>
      <c r="AX14" s="193">
        <v>8.9393647542106009</v>
      </c>
      <c r="AY14" s="193">
        <v>508.49413198374771</v>
      </c>
      <c r="AZ14" s="193">
        <v>1224.1040266260213</v>
      </c>
      <c r="BA14" s="193">
        <v>1702.7723306045136</v>
      </c>
      <c r="BB14" s="193">
        <v>5758.5775415429162</v>
      </c>
      <c r="BC14" s="193">
        <v>773.4426541865256</v>
      </c>
      <c r="BD14" s="193">
        <v>568.09468316751929</v>
      </c>
      <c r="BE14" s="321">
        <v>36393.018312259403</v>
      </c>
      <c r="BF14" s="193">
        <v>4233.4396221863126</v>
      </c>
      <c r="BG14" s="193">
        <v>51.829152324929751</v>
      </c>
      <c r="BH14" s="193">
        <v>447.54643449240166</v>
      </c>
      <c r="BI14" s="193">
        <v>0</v>
      </c>
      <c r="BJ14" s="193">
        <v>324.99513850782688</v>
      </c>
      <c r="BK14" s="193">
        <v>2634.1262698726255</v>
      </c>
      <c r="BL14" s="193">
        <v>1.8055266955266962</v>
      </c>
      <c r="BM14" s="193">
        <v>8.6854471402157483</v>
      </c>
      <c r="BN14" s="193">
        <v>641.72711357520313</v>
      </c>
      <c r="BO14" s="193">
        <v>3369.6369441394386</v>
      </c>
      <c r="BP14" s="193">
        <v>1447.6324832698695</v>
      </c>
      <c r="BQ14" s="193">
        <v>7184.9996113439774</v>
      </c>
      <c r="BR14" s="193">
        <v>893.11432772810315</v>
      </c>
      <c r="BS14" s="193">
        <v>202.23586922140944</v>
      </c>
      <c r="BT14" s="193">
        <v>132.98147288078323</v>
      </c>
      <c r="BU14" s="193">
        <v>5045.0918927302264</v>
      </c>
      <c r="BV14" s="193">
        <v>125.78356781916794</v>
      </c>
      <c r="BW14" s="193">
        <v>8.8350766312733278</v>
      </c>
      <c r="BX14" s="193">
        <v>262.19794460822396</v>
      </c>
      <c r="BY14" s="193">
        <v>0</v>
      </c>
      <c r="BZ14" s="193">
        <v>8.9338732348610517</v>
      </c>
      <c r="CA14" s="193">
        <v>590.58647807527791</v>
      </c>
      <c r="CB14" s="193">
        <v>1169.2994689214736</v>
      </c>
      <c r="CC14" s="193">
        <v>1709.195240910582</v>
      </c>
      <c r="CD14" s="193">
        <v>5758.5775415429171</v>
      </c>
      <c r="CE14" s="193">
        <v>797.76459671405166</v>
      </c>
      <c r="CF14" s="193">
        <v>612.2589069308948</v>
      </c>
      <c r="CG14" s="321">
        <v>37663.280001497573</v>
      </c>
    </row>
    <row r="15" spans="1:85">
      <c r="A15" s="326" t="s">
        <v>310</v>
      </c>
      <c r="B15" s="193">
        <v>362.46169783936858</v>
      </c>
      <c r="C15" s="193">
        <v>0</v>
      </c>
      <c r="D15" s="193">
        <v>74.02123096813429</v>
      </c>
      <c r="E15" s="193">
        <v>3070.9597959945709</v>
      </c>
      <c r="F15" s="193">
        <v>146.20210080750539</v>
      </c>
      <c r="G15" s="193">
        <v>2353.7128564868854</v>
      </c>
      <c r="H15" s="193">
        <v>1794.0723989995797</v>
      </c>
      <c r="I15" s="193">
        <v>0</v>
      </c>
      <c r="J15" s="193">
        <v>5.1437785292494285</v>
      </c>
      <c r="K15" s="193">
        <v>44.161826826169239</v>
      </c>
      <c r="L15" s="193">
        <v>0</v>
      </c>
      <c r="M15" s="193">
        <v>18.67787085740466</v>
      </c>
      <c r="N15" s="193">
        <v>995.60416810636582</v>
      </c>
      <c r="O15" s="193">
        <v>537.34431053870844</v>
      </c>
      <c r="P15" s="193">
        <v>274.13909596630572</v>
      </c>
      <c r="Q15" s="193">
        <v>2701.1736581785617</v>
      </c>
      <c r="R15" s="193">
        <v>0</v>
      </c>
      <c r="S15" s="193">
        <v>0</v>
      </c>
      <c r="T15" s="193">
        <v>0</v>
      </c>
      <c r="U15" s="193">
        <v>0</v>
      </c>
      <c r="V15" s="193">
        <v>7048.2093842455261</v>
      </c>
      <c r="W15" s="193">
        <v>3487.8210747852572</v>
      </c>
      <c r="X15" s="193">
        <v>0</v>
      </c>
      <c r="Y15" s="193">
        <v>9588.8115950047031</v>
      </c>
      <c r="Z15" s="193">
        <v>0</v>
      </c>
      <c r="AA15" s="193">
        <v>2.2830387828451637</v>
      </c>
      <c r="AB15" s="193">
        <v>54.584239528249576</v>
      </c>
      <c r="AC15" s="321">
        <v>32559.384122445386</v>
      </c>
      <c r="AD15" s="193">
        <v>141.12670675673712</v>
      </c>
      <c r="AE15" s="193">
        <v>0</v>
      </c>
      <c r="AF15" s="193">
        <v>39.425019359582727</v>
      </c>
      <c r="AG15" s="193">
        <v>2537.2786796229552</v>
      </c>
      <c r="AH15" s="193">
        <v>57.518518631487055</v>
      </c>
      <c r="AI15" s="193">
        <v>727.30651317738022</v>
      </c>
      <c r="AJ15" s="193">
        <v>692.82420491870209</v>
      </c>
      <c r="AK15" s="193">
        <v>0</v>
      </c>
      <c r="AL15" s="193">
        <v>0.21188147733292814</v>
      </c>
      <c r="AM15" s="193">
        <v>23.540016650688347</v>
      </c>
      <c r="AN15" s="193">
        <v>0</v>
      </c>
      <c r="AO15" s="193">
        <v>19.200400538359911</v>
      </c>
      <c r="AP15" s="193">
        <v>424.72964468287648</v>
      </c>
      <c r="AQ15" s="193">
        <v>0</v>
      </c>
      <c r="AR15" s="193">
        <v>235.61105243831776</v>
      </c>
      <c r="AS15" s="193">
        <v>554.93373881225102</v>
      </c>
      <c r="AT15" s="193">
        <v>0</v>
      </c>
      <c r="AU15" s="193">
        <v>0</v>
      </c>
      <c r="AV15" s="193">
        <v>0</v>
      </c>
      <c r="AW15" s="193">
        <v>0</v>
      </c>
      <c r="AX15" s="193">
        <v>6628.9645933271158</v>
      </c>
      <c r="AY15" s="193">
        <v>2553.6928519121311</v>
      </c>
      <c r="AZ15" s="193">
        <v>0</v>
      </c>
      <c r="BA15" s="193">
        <v>4481.835268026879</v>
      </c>
      <c r="BB15" s="193">
        <v>0</v>
      </c>
      <c r="BC15" s="193">
        <v>1.2968095473387893</v>
      </c>
      <c r="BD15" s="193">
        <v>38.32517465101138</v>
      </c>
      <c r="BE15" s="321">
        <v>19157.821074531144</v>
      </c>
      <c r="BF15" s="193">
        <v>17.879475448825424</v>
      </c>
      <c r="BG15" s="193">
        <v>0</v>
      </c>
      <c r="BH15" s="193">
        <v>33.59892414310854</v>
      </c>
      <c r="BI15" s="193">
        <v>1763.8992759929249</v>
      </c>
      <c r="BJ15" s="193">
        <v>9.6508239530343012</v>
      </c>
      <c r="BK15" s="193">
        <v>114.94553752526237</v>
      </c>
      <c r="BL15" s="193">
        <v>132.64554070554138</v>
      </c>
      <c r="BM15" s="193">
        <v>0</v>
      </c>
      <c r="BN15" s="193">
        <v>2.8046394925128879E-2</v>
      </c>
      <c r="BO15" s="193">
        <v>8.7829748847319671</v>
      </c>
      <c r="BP15" s="193">
        <v>0</v>
      </c>
      <c r="BQ15" s="193">
        <v>12.682434169519103</v>
      </c>
      <c r="BR15" s="193">
        <v>142.526186952334</v>
      </c>
      <c r="BS15" s="193">
        <v>0</v>
      </c>
      <c r="BT15" s="193">
        <v>150.76271744729729</v>
      </c>
      <c r="BU15" s="193">
        <v>0</v>
      </c>
      <c r="BV15" s="193">
        <v>0</v>
      </c>
      <c r="BW15" s="193">
        <v>0</v>
      </c>
      <c r="BX15" s="193">
        <v>0</v>
      </c>
      <c r="BY15" s="193">
        <v>0</v>
      </c>
      <c r="BZ15" s="193">
        <v>3599.4370659389374</v>
      </c>
      <c r="CA15" s="193">
        <v>2639.4402970050637</v>
      </c>
      <c r="CB15" s="193">
        <v>0</v>
      </c>
      <c r="CC15" s="193">
        <v>669.23448456058497</v>
      </c>
      <c r="CD15" s="193">
        <v>0</v>
      </c>
      <c r="CE15" s="193">
        <v>10.278825564578833</v>
      </c>
      <c r="CF15" s="193">
        <v>0</v>
      </c>
      <c r="CG15" s="321">
        <v>9305.7926106866707</v>
      </c>
    </row>
    <row r="16" spans="1:85">
      <c r="A16" s="326" t="s">
        <v>4</v>
      </c>
      <c r="B16" s="193">
        <v>0</v>
      </c>
      <c r="C16" s="193">
        <v>0</v>
      </c>
      <c r="D16" s="193">
        <v>4026.2923448603437</v>
      </c>
      <c r="E16" s="193">
        <v>0</v>
      </c>
      <c r="F16" s="193">
        <v>8127.1150421074817</v>
      </c>
      <c r="G16" s="193">
        <v>0</v>
      </c>
      <c r="H16" s="193">
        <v>0</v>
      </c>
      <c r="I16" s="193">
        <v>0</v>
      </c>
      <c r="J16" s="193">
        <v>0</v>
      </c>
      <c r="K16" s="193">
        <v>5693.3925973270716</v>
      </c>
      <c r="L16" s="193">
        <v>10661.022779766921</v>
      </c>
      <c r="M16" s="193">
        <v>70400.514198879289</v>
      </c>
      <c r="N16" s="193">
        <v>0</v>
      </c>
      <c r="O16" s="193">
        <v>8623.7066741464769</v>
      </c>
      <c r="P16" s="193">
        <v>0</v>
      </c>
      <c r="Q16" s="193">
        <v>0</v>
      </c>
      <c r="R16" s="193">
        <v>0</v>
      </c>
      <c r="S16" s="193">
        <v>0</v>
      </c>
      <c r="T16" s="193">
        <v>0</v>
      </c>
      <c r="U16" s="193">
        <v>0</v>
      </c>
      <c r="V16" s="193">
        <v>795.12087688940562</v>
      </c>
      <c r="W16" s="193">
        <v>0</v>
      </c>
      <c r="X16" s="193">
        <v>0</v>
      </c>
      <c r="Y16" s="193">
        <v>6221.1889506216285</v>
      </c>
      <c r="Z16" s="193">
        <v>11171.415109980455</v>
      </c>
      <c r="AA16" s="193">
        <v>1509.8103132475653</v>
      </c>
      <c r="AB16" s="193">
        <v>5791.7776998893041</v>
      </c>
      <c r="AC16" s="321">
        <v>133021.35658771594</v>
      </c>
      <c r="AD16" s="193">
        <v>0</v>
      </c>
      <c r="AE16" s="193">
        <v>0</v>
      </c>
      <c r="AF16" s="193">
        <v>2967.5791723313878</v>
      </c>
      <c r="AG16" s="193">
        <v>0</v>
      </c>
      <c r="AH16" s="193">
        <v>12606.876687927246</v>
      </c>
      <c r="AI16" s="193">
        <v>0</v>
      </c>
      <c r="AJ16" s="193">
        <v>0</v>
      </c>
      <c r="AK16" s="193">
        <v>0</v>
      </c>
      <c r="AL16" s="193">
        <v>0</v>
      </c>
      <c r="AM16" s="193">
        <v>0</v>
      </c>
      <c r="AN16" s="193">
        <v>8686.8611727814241</v>
      </c>
      <c r="AO16" s="193">
        <v>57638.403561844512</v>
      </c>
      <c r="AP16" s="193">
        <v>0</v>
      </c>
      <c r="AQ16" s="193">
        <v>6809.5777169185048</v>
      </c>
      <c r="AR16" s="193">
        <v>0</v>
      </c>
      <c r="AS16" s="193">
        <v>0</v>
      </c>
      <c r="AT16" s="193">
        <v>0</v>
      </c>
      <c r="AU16" s="193">
        <v>0</v>
      </c>
      <c r="AV16" s="193">
        <v>0</v>
      </c>
      <c r="AW16" s="193">
        <v>0</v>
      </c>
      <c r="AX16" s="193">
        <v>0</v>
      </c>
      <c r="AY16" s="193">
        <v>10668.221966483983</v>
      </c>
      <c r="AZ16" s="193">
        <v>0</v>
      </c>
      <c r="BA16" s="193">
        <v>5379.7569530521378</v>
      </c>
      <c r="BB16" s="193">
        <v>8151.3959690224747</v>
      </c>
      <c r="BC16" s="193">
        <v>1491.2660208883599</v>
      </c>
      <c r="BD16" s="193">
        <v>5788.1472040219232</v>
      </c>
      <c r="BE16" s="321">
        <v>120188.08642527195</v>
      </c>
      <c r="BF16" s="193">
        <v>0</v>
      </c>
      <c r="BG16" s="193">
        <v>0</v>
      </c>
      <c r="BH16" s="193">
        <v>4808.7395480883151</v>
      </c>
      <c r="BI16" s="193">
        <v>0</v>
      </c>
      <c r="BJ16" s="193">
        <v>13969.069369745659</v>
      </c>
      <c r="BK16" s="193">
        <v>0</v>
      </c>
      <c r="BL16" s="193">
        <v>0</v>
      </c>
      <c r="BM16" s="193">
        <v>0</v>
      </c>
      <c r="BN16" s="193">
        <v>0</v>
      </c>
      <c r="BO16" s="193">
        <v>0</v>
      </c>
      <c r="BP16" s="193">
        <v>7943.4522958852776</v>
      </c>
      <c r="BQ16" s="193">
        <v>64833.299122822566</v>
      </c>
      <c r="BR16" s="193">
        <v>0</v>
      </c>
      <c r="BS16" s="193">
        <v>7023.0190649899223</v>
      </c>
      <c r="BT16" s="193">
        <v>0</v>
      </c>
      <c r="BU16" s="193">
        <v>0</v>
      </c>
      <c r="BV16" s="193">
        <v>0</v>
      </c>
      <c r="BW16" s="193">
        <v>0</v>
      </c>
      <c r="BX16" s="193">
        <v>0</v>
      </c>
      <c r="BY16" s="193">
        <v>0</v>
      </c>
      <c r="BZ16" s="193">
        <v>0</v>
      </c>
      <c r="CA16" s="193">
        <v>16253.290270274723</v>
      </c>
      <c r="CB16" s="193">
        <v>0</v>
      </c>
      <c r="CC16" s="193">
        <v>5670.0934353553848</v>
      </c>
      <c r="CD16" s="193">
        <v>7934.2513545324518</v>
      </c>
      <c r="CE16" s="193">
        <v>2443.7390803494291</v>
      </c>
      <c r="CF16" s="193">
        <v>6417.1256309715982</v>
      </c>
      <c r="CG16" s="321">
        <v>137296.07917301534</v>
      </c>
    </row>
    <row r="17" spans="1:85">
      <c r="A17" s="326" t="s">
        <v>384</v>
      </c>
      <c r="B17" s="193">
        <v>0</v>
      </c>
      <c r="C17" s="193">
        <v>0</v>
      </c>
      <c r="D17" s="193">
        <v>0</v>
      </c>
      <c r="E17" s="193">
        <v>0</v>
      </c>
      <c r="F17" s="193">
        <v>0</v>
      </c>
      <c r="G17" s="193">
        <v>0</v>
      </c>
      <c r="H17" s="193">
        <v>0</v>
      </c>
      <c r="I17" s="193">
        <v>0</v>
      </c>
      <c r="J17" s="193">
        <v>0</v>
      </c>
      <c r="K17" s="193">
        <v>0</v>
      </c>
      <c r="L17" s="193">
        <v>0</v>
      </c>
      <c r="M17" s="193">
        <v>0</v>
      </c>
      <c r="N17" s="193">
        <v>0</v>
      </c>
      <c r="O17" s="193">
        <v>0</v>
      </c>
      <c r="P17" s="193">
        <v>0</v>
      </c>
      <c r="Q17" s="193">
        <v>0</v>
      </c>
      <c r="R17" s="193">
        <v>0</v>
      </c>
      <c r="S17" s="193">
        <v>0</v>
      </c>
      <c r="T17" s="193">
        <v>0</v>
      </c>
      <c r="U17" s="193">
        <v>0</v>
      </c>
      <c r="V17" s="193">
        <v>0</v>
      </c>
      <c r="W17" s="193">
        <v>0</v>
      </c>
      <c r="X17" s="193">
        <v>0</v>
      </c>
      <c r="Y17" s="193">
        <v>0</v>
      </c>
      <c r="Z17" s="193">
        <v>0</v>
      </c>
      <c r="AA17" s="193">
        <v>0</v>
      </c>
      <c r="AB17" s="193">
        <v>0</v>
      </c>
      <c r="AC17" s="321">
        <v>0</v>
      </c>
      <c r="AD17" s="193">
        <v>0</v>
      </c>
      <c r="AE17" s="193">
        <v>0</v>
      </c>
      <c r="AF17" s="193">
        <v>0</v>
      </c>
      <c r="AG17" s="193">
        <v>0</v>
      </c>
      <c r="AH17" s="193">
        <v>0</v>
      </c>
      <c r="AI17" s="193">
        <v>0</v>
      </c>
      <c r="AJ17" s="193">
        <v>0</v>
      </c>
      <c r="AK17" s="193">
        <v>0</v>
      </c>
      <c r="AL17" s="193">
        <v>0</v>
      </c>
      <c r="AM17" s="193">
        <v>0</v>
      </c>
      <c r="AN17" s="193">
        <v>0</v>
      </c>
      <c r="AO17" s="193">
        <v>0</v>
      </c>
      <c r="AP17" s="193">
        <v>0</v>
      </c>
      <c r="AQ17" s="193">
        <v>0</v>
      </c>
      <c r="AR17" s="193">
        <v>0</v>
      </c>
      <c r="AS17" s="193">
        <v>0</v>
      </c>
      <c r="AT17" s="193">
        <v>0</v>
      </c>
      <c r="AU17" s="193">
        <v>0</v>
      </c>
      <c r="AV17" s="193">
        <v>0</v>
      </c>
      <c r="AW17" s="193">
        <v>0</v>
      </c>
      <c r="AX17" s="193">
        <v>0</v>
      </c>
      <c r="AY17" s="193">
        <v>0</v>
      </c>
      <c r="AZ17" s="193">
        <v>0</v>
      </c>
      <c r="BA17" s="193">
        <v>0</v>
      </c>
      <c r="BB17" s="193">
        <v>0</v>
      </c>
      <c r="BC17" s="193">
        <v>0</v>
      </c>
      <c r="BD17" s="193">
        <v>0</v>
      </c>
      <c r="BE17" s="321">
        <v>0</v>
      </c>
      <c r="BF17" s="193">
        <v>0</v>
      </c>
      <c r="BG17" s="193">
        <v>0</v>
      </c>
      <c r="BH17" s="193">
        <v>0</v>
      </c>
      <c r="BI17" s="193">
        <v>0</v>
      </c>
      <c r="BJ17" s="193">
        <v>0</v>
      </c>
      <c r="BK17" s="193">
        <v>0</v>
      </c>
      <c r="BL17" s="193">
        <v>0</v>
      </c>
      <c r="BM17" s="193">
        <v>0</v>
      </c>
      <c r="BN17" s="193">
        <v>0</v>
      </c>
      <c r="BO17" s="193">
        <v>0</v>
      </c>
      <c r="BP17" s="193">
        <v>0</v>
      </c>
      <c r="BQ17" s="193">
        <v>0</v>
      </c>
      <c r="BR17" s="193">
        <v>0</v>
      </c>
      <c r="BS17" s="193">
        <v>0</v>
      </c>
      <c r="BT17" s="193">
        <v>0</v>
      </c>
      <c r="BU17" s="193">
        <v>0</v>
      </c>
      <c r="BV17" s="193">
        <v>0</v>
      </c>
      <c r="BW17" s="193">
        <v>0</v>
      </c>
      <c r="BX17" s="193">
        <v>0</v>
      </c>
      <c r="BY17" s="193">
        <v>0</v>
      </c>
      <c r="BZ17" s="193">
        <v>0</v>
      </c>
      <c r="CA17" s="193">
        <v>0</v>
      </c>
      <c r="CB17" s="193">
        <v>0</v>
      </c>
      <c r="CC17" s="193">
        <v>0</v>
      </c>
      <c r="CD17" s="193">
        <v>0</v>
      </c>
      <c r="CE17" s="193">
        <v>0</v>
      </c>
      <c r="CF17" s="193">
        <v>0</v>
      </c>
      <c r="CG17" s="321">
        <v>0</v>
      </c>
    </row>
    <row r="18" spans="1:85">
      <c r="A18" s="326" t="s">
        <v>401</v>
      </c>
      <c r="B18" s="193">
        <v>0</v>
      </c>
      <c r="C18" s="193">
        <v>0</v>
      </c>
      <c r="D18" s="193">
        <v>0</v>
      </c>
      <c r="E18" s="193">
        <v>0</v>
      </c>
      <c r="F18" s="193">
        <v>0</v>
      </c>
      <c r="G18" s="193">
        <v>0</v>
      </c>
      <c r="H18" s="193">
        <v>0</v>
      </c>
      <c r="I18" s="193">
        <v>0</v>
      </c>
      <c r="J18" s="193">
        <v>0</v>
      </c>
      <c r="K18" s="193">
        <v>0</v>
      </c>
      <c r="L18" s="193">
        <v>0</v>
      </c>
      <c r="M18" s="193">
        <v>39.777408000000001</v>
      </c>
      <c r="N18" s="193">
        <v>0</v>
      </c>
      <c r="O18" s="193">
        <v>0</v>
      </c>
      <c r="P18" s="193">
        <v>0</v>
      </c>
      <c r="Q18" s="193">
        <v>0</v>
      </c>
      <c r="R18" s="193">
        <v>0</v>
      </c>
      <c r="S18" s="193">
        <v>0</v>
      </c>
      <c r="T18" s="193">
        <v>0</v>
      </c>
      <c r="U18" s="193">
        <v>0</v>
      </c>
      <c r="V18" s="193">
        <v>0</v>
      </c>
      <c r="W18" s="193">
        <v>0</v>
      </c>
      <c r="X18" s="193">
        <v>7.2094798737309632E-2</v>
      </c>
      <c r="Y18" s="193">
        <v>0</v>
      </c>
      <c r="Z18" s="193">
        <v>0</v>
      </c>
      <c r="AA18" s="193">
        <v>0</v>
      </c>
      <c r="AB18" s="193">
        <v>0</v>
      </c>
      <c r="AC18" s="321">
        <v>39.849502798737312</v>
      </c>
      <c r="AD18" s="193">
        <v>0</v>
      </c>
      <c r="AE18" s="193">
        <v>8.7791994863842078</v>
      </c>
      <c r="AF18" s="193">
        <v>0</v>
      </c>
      <c r="AG18" s="193">
        <v>0</v>
      </c>
      <c r="AH18" s="193">
        <v>0</v>
      </c>
      <c r="AI18" s="193">
        <v>0</v>
      </c>
      <c r="AJ18" s="193">
        <v>0</v>
      </c>
      <c r="AK18" s="193">
        <v>0</v>
      </c>
      <c r="AL18" s="193">
        <v>0</v>
      </c>
      <c r="AM18" s="193">
        <v>380.47432457905171</v>
      </c>
      <c r="AN18" s="193">
        <v>0</v>
      </c>
      <c r="AO18" s="193">
        <v>39.777408000000001</v>
      </c>
      <c r="AP18" s="193">
        <v>0</v>
      </c>
      <c r="AQ18" s="193">
        <v>0</v>
      </c>
      <c r="AR18" s="193">
        <v>191.38113051758907</v>
      </c>
      <c r="AS18" s="193">
        <v>153.90181992042315</v>
      </c>
      <c r="AT18" s="193">
        <v>0</v>
      </c>
      <c r="AU18" s="193">
        <v>0</v>
      </c>
      <c r="AV18" s="193">
        <v>0</v>
      </c>
      <c r="AW18" s="193">
        <v>0</v>
      </c>
      <c r="AX18" s="193">
        <v>50.533907028718069</v>
      </c>
      <c r="AY18" s="193">
        <v>23.45353430738729</v>
      </c>
      <c r="AZ18" s="193">
        <v>7.2094798737309632E-2</v>
      </c>
      <c r="BA18" s="193">
        <v>0</v>
      </c>
      <c r="BB18" s="193">
        <v>0</v>
      </c>
      <c r="BC18" s="193">
        <v>0</v>
      </c>
      <c r="BD18" s="193">
        <v>0</v>
      </c>
      <c r="BE18" s="321">
        <v>848.37341863829079</v>
      </c>
      <c r="BF18" s="193">
        <v>0</v>
      </c>
      <c r="BG18" s="193">
        <v>14.809729853053812</v>
      </c>
      <c r="BH18" s="193">
        <v>0</v>
      </c>
      <c r="BI18" s="193">
        <v>10.277755744400766</v>
      </c>
      <c r="BJ18" s="193">
        <v>0</v>
      </c>
      <c r="BK18" s="193">
        <v>0</v>
      </c>
      <c r="BL18" s="193">
        <v>0</v>
      </c>
      <c r="BM18" s="193">
        <v>0</v>
      </c>
      <c r="BN18" s="193">
        <v>205.52517953533794</v>
      </c>
      <c r="BO18" s="193">
        <v>981.0314887995446</v>
      </c>
      <c r="BP18" s="193">
        <v>0</v>
      </c>
      <c r="BQ18" s="193">
        <v>718.16024429636161</v>
      </c>
      <c r="BR18" s="193">
        <v>0</v>
      </c>
      <c r="BS18" s="193">
        <v>0</v>
      </c>
      <c r="BT18" s="193">
        <v>483.19614372237089</v>
      </c>
      <c r="BU18" s="193">
        <v>221.17869319697056</v>
      </c>
      <c r="BV18" s="193">
        <v>0</v>
      </c>
      <c r="BW18" s="193">
        <v>0</v>
      </c>
      <c r="BX18" s="193">
        <v>0</v>
      </c>
      <c r="BY18" s="193">
        <v>0</v>
      </c>
      <c r="BZ18" s="193">
        <v>72.662383687706139</v>
      </c>
      <c r="CA18" s="193">
        <v>77.196721753336035</v>
      </c>
      <c r="CB18" s="193">
        <v>7.2094798737309632E-2</v>
      </c>
      <c r="CC18" s="193">
        <v>0</v>
      </c>
      <c r="CD18" s="193">
        <v>0</v>
      </c>
      <c r="CE18" s="193">
        <v>0</v>
      </c>
      <c r="CF18" s="193">
        <v>0</v>
      </c>
      <c r="CG18" s="321">
        <v>2784.1104353878195</v>
      </c>
    </row>
    <row r="19" spans="1:85">
      <c r="A19" s="326" t="s">
        <v>396</v>
      </c>
      <c r="B19" s="193">
        <v>1526.9560593425881</v>
      </c>
      <c r="C19" s="193">
        <v>1235.2491439165642</v>
      </c>
      <c r="D19" s="193">
        <v>593.14216886908468</v>
      </c>
      <c r="E19" s="193">
        <v>277.95578433196602</v>
      </c>
      <c r="F19" s="193">
        <v>517.03928520162287</v>
      </c>
      <c r="G19" s="193">
        <v>13621.136931518253</v>
      </c>
      <c r="H19" s="193">
        <v>802.82506727251996</v>
      </c>
      <c r="I19" s="193">
        <v>36.954673837841355</v>
      </c>
      <c r="J19" s="193">
        <v>1935.6539085380416</v>
      </c>
      <c r="K19" s="193">
        <v>8327.7352859253024</v>
      </c>
      <c r="L19" s="193">
        <v>206.71741735887338</v>
      </c>
      <c r="M19" s="193">
        <v>6471.2678003280089</v>
      </c>
      <c r="N19" s="193">
        <v>192.1868139799185</v>
      </c>
      <c r="O19" s="193">
        <v>1073.3236596363324</v>
      </c>
      <c r="P19" s="193">
        <v>247.86345839585087</v>
      </c>
      <c r="Q19" s="193">
        <v>7768.8834638847329</v>
      </c>
      <c r="R19" s="193">
        <v>322.3620242087564</v>
      </c>
      <c r="S19" s="193">
        <v>170.05812976709817</v>
      </c>
      <c r="T19" s="193">
        <v>12.44087370753023</v>
      </c>
      <c r="U19" s="193">
        <v>47.567255996016186</v>
      </c>
      <c r="V19" s="193">
        <v>2932.565372972294</v>
      </c>
      <c r="W19" s="193">
        <v>2908.9929624126421</v>
      </c>
      <c r="X19" s="193">
        <v>1610.986594402422</v>
      </c>
      <c r="Y19" s="193">
        <v>1747.4951894218291</v>
      </c>
      <c r="Z19" s="193">
        <v>622.39592801790752</v>
      </c>
      <c r="AA19" s="193">
        <v>253.37963708546584</v>
      </c>
      <c r="AB19" s="193">
        <v>371.40293371753808</v>
      </c>
      <c r="AC19" s="321">
        <v>55834.537824047002</v>
      </c>
      <c r="AD19" s="193">
        <v>2978.358902037126</v>
      </c>
      <c r="AE19" s="193">
        <v>5182.5018561058459</v>
      </c>
      <c r="AF19" s="193">
        <v>1204.8085128788143</v>
      </c>
      <c r="AG19" s="193">
        <v>448.99824476508735</v>
      </c>
      <c r="AH19" s="193">
        <v>1602.5388167283543</v>
      </c>
      <c r="AI19" s="193">
        <v>22085.617175997071</v>
      </c>
      <c r="AJ19" s="193">
        <v>992.77908955588225</v>
      </c>
      <c r="AK19" s="193">
        <v>123.25032778291587</v>
      </c>
      <c r="AL19" s="193">
        <v>3088.5080689557262</v>
      </c>
      <c r="AM19" s="193">
        <v>15834.577386830022</v>
      </c>
      <c r="AN19" s="193">
        <v>330.78128883755073</v>
      </c>
      <c r="AO19" s="193">
        <v>11408.508006139633</v>
      </c>
      <c r="AP19" s="193">
        <v>573.36530363093118</v>
      </c>
      <c r="AQ19" s="193">
        <v>2012.3235610918709</v>
      </c>
      <c r="AR19" s="193">
        <v>896.39598389333116</v>
      </c>
      <c r="AS19" s="193">
        <v>15848.319499982174</v>
      </c>
      <c r="AT19" s="193">
        <v>520.86729881347856</v>
      </c>
      <c r="AU19" s="193">
        <v>239.48468737331311</v>
      </c>
      <c r="AV19" s="193">
        <v>26.110951648874565</v>
      </c>
      <c r="AW19" s="193">
        <v>116.316830418959</v>
      </c>
      <c r="AX19" s="193">
        <v>3387.8284558225732</v>
      </c>
      <c r="AY19" s="193">
        <v>4537.7518235926691</v>
      </c>
      <c r="AZ19" s="193">
        <v>2863.0809783652562</v>
      </c>
      <c r="BA19" s="193">
        <v>2129.5615055819703</v>
      </c>
      <c r="BB19" s="193">
        <v>858.73881210955199</v>
      </c>
      <c r="BC19" s="193">
        <v>588.49983591074249</v>
      </c>
      <c r="BD19" s="193">
        <v>929.17700675253013</v>
      </c>
      <c r="BE19" s="321">
        <v>100809.05021160227</v>
      </c>
      <c r="BF19" s="193">
        <v>3584.2727818243725</v>
      </c>
      <c r="BG19" s="193">
        <v>7447.7811680941641</v>
      </c>
      <c r="BH19" s="193">
        <v>1420.3859579928233</v>
      </c>
      <c r="BI19" s="193">
        <v>646.68402654981219</v>
      </c>
      <c r="BJ19" s="193">
        <v>2554.9743888630414</v>
      </c>
      <c r="BK19" s="193">
        <v>30012.357645750319</v>
      </c>
      <c r="BL19" s="193">
        <v>1301.3357701169077</v>
      </c>
      <c r="BM19" s="193">
        <v>218.93537611536465</v>
      </c>
      <c r="BN19" s="193">
        <v>4585.6729713714785</v>
      </c>
      <c r="BO19" s="193">
        <v>25923.966189805826</v>
      </c>
      <c r="BP19" s="193">
        <v>473.35745770115642</v>
      </c>
      <c r="BQ19" s="193">
        <v>16994.917623838726</v>
      </c>
      <c r="BR19" s="193">
        <v>612.95449480110119</v>
      </c>
      <c r="BS19" s="193">
        <v>2454.896598386491</v>
      </c>
      <c r="BT19" s="193">
        <v>1260.4568262404005</v>
      </c>
      <c r="BU19" s="193">
        <v>22157.234245228414</v>
      </c>
      <c r="BV19" s="193">
        <v>530.22851256415458</v>
      </c>
      <c r="BW19" s="193">
        <v>193.86603907662209</v>
      </c>
      <c r="BX19" s="193">
        <v>38.960957234787045</v>
      </c>
      <c r="BY19" s="193">
        <v>120.1943799458315</v>
      </c>
      <c r="BZ19" s="193">
        <v>3947.3525937740105</v>
      </c>
      <c r="CA19" s="193">
        <v>6841.5749136765462</v>
      </c>
      <c r="CB19" s="193">
        <v>4488.1946499316946</v>
      </c>
      <c r="CC19" s="193">
        <v>2853.4929078754367</v>
      </c>
      <c r="CD19" s="193">
        <v>1010.4545016229898</v>
      </c>
      <c r="CE19" s="193">
        <v>789.38111586176876</v>
      </c>
      <c r="CF19" s="193">
        <v>1436.3171902931692</v>
      </c>
      <c r="CG19" s="321">
        <v>143900.20128453738</v>
      </c>
    </row>
    <row r="20" spans="1:85">
      <c r="A20" s="326" t="s">
        <v>386</v>
      </c>
      <c r="B20" s="193">
        <v>0</v>
      </c>
      <c r="C20" s="193">
        <v>12.156171124944239</v>
      </c>
      <c r="D20" s="193">
        <v>1212.4759432946439</v>
      </c>
      <c r="E20" s="193">
        <v>0</v>
      </c>
      <c r="F20" s="193">
        <v>7318.0565888145102</v>
      </c>
      <c r="G20" s="193">
        <v>10020.502028878906</v>
      </c>
      <c r="H20" s="193">
        <v>0</v>
      </c>
      <c r="I20" s="193">
        <v>2006.7996333347826</v>
      </c>
      <c r="J20" s="193">
        <v>2.6680756809075938E-7</v>
      </c>
      <c r="K20" s="193">
        <v>96.934557144397928</v>
      </c>
      <c r="L20" s="193">
        <v>8.5761312839430364</v>
      </c>
      <c r="M20" s="193">
        <v>0</v>
      </c>
      <c r="N20" s="193">
        <v>3.0553337637684306E-16</v>
      </c>
      <c r="O20" s="193">
        <v>16.877579536401733</v>
      </c>
      <c r="P20" s="193">
        <v>0.36607039700001642</v>
      </c>
      <c r="Q20" s="193">
        <v>0</v>
      </c>
      <c r="R20" s="193">
        <v>1.2763576490362685</v>
      </c>
      <c r="S20" s="193">
        <v>0</v>
      </c>
      <c r="T20" s="193">
        <v>0</v>
      </c>
      <c r="U20" s="193">
        <v>0</v>
      </c>
      <c r="V20" s="193">
        <v>0</v>
      </c>
      <c r="W20" s="193">
        <v>22323.139458448833</v>
      </c>
      <c r="X20" s="193">
        <v>0</v>
      </c>
      <c r="Y20" s="193">
        <v>405.959376683801</v>
      </c>
      <c r="Z20" s="193">
        <v>0</v>
      </c>
      <c r="AA20" s="193">
        <v>603.29209762508208</v>
      </c>
      <c r="AB20" s="193">
        <v>2.9049879620509338</v>
      </c>
      <c r="AC20" s="321">
        <v>44029.316982445147</v>
      </c>
      <c r="AD20" s="193">
        <v>0</v>
      </c>
      <c r="AE20" s="193">
        <v>0.23497067108292982</v>
      </c>
      <c r="AF20" s="193">
        <v>0.74504892029088121</v>
      </c>
      <c r="AG20" s="193">
        <v>0</v>
      </c>
      <c r="AH20" s="193">
        <v>1042.0070843843378</v>
      </c>
      <c r="AI20" s="193">
        <v>37.971255742682153</v>
      </c>
      <c r="AJ20" s="193">
        <v>0</v>
      </c>
      <c r="AK20" s="193">
        <v>286.50094351371416</v>
      </c>
      <c r="AL20" s="193">
        <v>3.694044414351779E-4</v>
      </c>
      <c r="AM20" s="193">
        <v>7.80577023080175</v>
      </c>
      <c r="AN20" s="193">
        <v>1.1460221489946738E-3</v>
      </c>
      <c r="AO20" s="193">
        <v>0</v>
      </c>
      <c r="AP20" s="193">
        <v>0</v>
      </c>
      <c r="AQ20" s="193">
        <v>1.7400258977021545E-2</v>
      </c>
      <c r="AR20" s="193">
        <v>0</v>
      </c>
      <c r="AS20" s="193">
        <v>0</v>
      </c>
      <c r="AT20" s="193">
        <v>2.7684605114629761E-3</v>
      </c>
      <c r="AU20" s="193">
        <v>0</v>
      </c>
      <c r="AV20" s="193">
        <v>0</v>
      </c>
      <c r="AW20" s="193">
        <v>0</v>
      </c>
      <c r="AX20" s="193">
        <v>0</v>
      </c>
      <c r="AY20" s="193">
        <v>488.72750505255436</v>
      </c>
      <c r="AZ20" s="193">
        <v>0</v>
      </c>
      <c r="BA20" s="193">
        <v>12.406716695494231</v>
      </c>
      <c r="BB20" s="193">
        <v>0</v>
      </c>
      <c r="BC20" s="193">
        <v>4.8565070957273512E-8</v>
      </c>
      <c r="BD20" s="193">
        <v>0.4979223670647232</v>
      </c>
      <c r="BE20" s="321">
        <v>1876.9189017726669</v>
      </c>
      <c r="BF20" s="193">
        <v>0</v>
      </c>
      <c r="BG20" s="193">
        <v>2.3893077365030022E-2</v>
      </c>
      <c r="BH20" s="193">
        <v>0.74532996865467926</v>
      </c>
      <c r="BI20" s="193">
        <v>0</v>
      </c>
      <c r="BJ20" s="193">
        <v>786.03630488659167</v>
      </c>
      <c r="BK20" s="193">
        <v>1.406709565076258E-6</v>
      </c>
      <c r="BL20" s="193">
        <v>0</v>
      </c>
      <c r="BM20" s="193">
        <v>311.83815719802539</v>
      </c>
      <c r="BN20" s="193">
        <v>1.2989297683885196E-4</v>
      </c>
      <c r="BO20" s="193">
        <v>0.36179717175672571</v>
      </c>
      <c r="BP20" s="193">
        <v>1.2799270217422359E-7</v>
      </c>
      <c r="BQ20" s="193">
        <v>0</v>
      </c>
      <c r="BR20" s="193">
        <v>0</v>
      </c>
      <c r="BS20" s="193">
        <v>2.5497600175495121E-3</v>
      </c>
      <c r="BT20" s="193">
        <v>0</v>
      </c>
      <c r="BU20" s="193">
        <v>0</v>
      </c>
      <c r="BV20" s="193">
        <v>1.1022288114830656E-5</v>
      </c>
      <c r="BW20" s="193">
        <v>0</v>
      </c>
      <c r="BX20" s="193">
        <v>0</v>
      </c>
      <c r="BY20" s="193">
        <v>0</v>
      </c>
      <c r="BZ20" s="193">
        <v>0</v>
      </c>
      <c r="CA20" s="193">
        <v>113.66089559239775</v>
      </c>
      <c r="CB20" s="193">
        <v>0</v>
      </c>
      <c r="CC20" s="193">
        <v>1.4185319426433127</v>
      </c>
      <c r="CD20" s="193">
        <v>0</v>
      </c>
      <c r="CE20" s="193">
        <v>4.6211653728996404E-16</v>
      </c>
      <c r="CF20" s="193">
        <v>9.6965788095777619E-2</v>
      </c>
      <c r="CG20" s="321">
        <v>1214.1845678355151</v>
      </c>
    </row>
    <row r="21" spans="1:85">
      <c r="A21" s="326" t="s">
        <v>397</v>
      </c>
      <c r="B21" s="193">
        <v>851.78648975815008</v>
      </c>
      <c r="C21" s="193">
        <v>514.77201309319298</v>
      </c>
      <c r="D21" s="193">
        <v>61.123230722768461</v>
      </c>
      <c r="E21" s="193">
        <v>17.220337055899158</v>
      </c>
      <c r="F21" s="193">
        <v>209.83315858740099</v>
      </c>
      <c r="G21" s="193">
        <v>6681.8169054571063</v>
      </c>
      <c r="H21" s="193">
        <v>987.33213578000357</v>
      </c>
      <c r="I21" s="193">
        <v>81.447417679713197</v>
      </c>
      <c r="J21" s="193">
        <v>53.46917236650529</v>
      </c>
      <c r="K21" s="193">
        <v>336.67073720102547</v>
      </c>
      <c r="L21" s="193">
        <v>686.03813372043157</v>
      </c>
      <c r="M21" s="193">
        <v>2654.8132303366083</v>
      </c>
      <c r="N21" s="193">
        <v>17.974791010405081</v>
      </c>
      <c r="O21" s="193">
        <v>248.09276016291594</v>
      </c>
      <c r="P21" s="193">
        <v>155.90427038523154</v>
      </c>
      <c r="Q21" s="193">
        <v>2002.4498021204213</v>
      </c>
      <c r="R21" s="193">
        <v>70.760846180643853</v>
      </c>
      <c r="S21" s="193">
        <v>49.529577702011458</v>
      </c>
      <c r="T21" s="193">
        <v>60.036786339755416</v>
      </c>
      <c r="U21" s="193">
        <v>0.55372175459561845</v>
      </c>
      <c r="V21" s="193">
        <v>372.45076924811582</v>
      </c>
      <c r="W21" s="193">
        <v>714.44952570091107</v>
      </c>
      <c r="X21" s="193">
        <v>273.50073486972269</v>
      </c>
      <c r="Y21" s="193">
        <v>83.868308183497874</v>
      </c>
      <c r="Z21" s="193">
        <v>1630.7994945872417</v>
      </c>
      <c r="AA21" s="193">
        <v>58.78163428501297</v>
      </c>
      <c r="AB21" s="193">
        <v>50.70677550949334</v>
      </c>
      <c r="AC21" s="321">
        <v>18926.182759798779</v>
      </c>
      <c r="AD21" s="193">
        <v>160.17517575061555</v>
      </c>
      <c r="AE21" s="193">
        <v>7.3034594884510504</v>
      </c>
      <c r="AF21" s="193">
        <v>27.411573465561631</v>
      </c>
      <c r="AG21" s="193">
        <v>19.111086775585299</v>
      </c>
      <c r="AH21" s="193">
        <v>170.36725660769528</v>
      </c>
      <c r="AI21" s="193">
        <v>636.57116323434764</v>
      </c>
      <c r="AJ21" s="193">
        <v>28.127814966547248</v>
      </c>
      <c r="AK21" s="193">
        <v>43.814542310740549</v>
      </c>
      <c r="AL21" s="193">
        <v>59.744260414389863</v>
      </c>
      <c r="AM21" s="193">
        <v>1.2586170129459491E-4</v>
      </c>
      <c r="AN21" s="193">
        <v>30.172920480028829</v>
      </c>
      <c r="AO21" s="193">
        <v>103.11359717454125</v>
      </c>
      <c r="AP21" s="193">
        <v>9.7987806583662422</v>
      </c>
      <c r="AQ21" s="193">
        <v>46.864687001659419</v>
      </c>
      <c r="AR21" s="193">
        <v>80.445358989387927</v>
      </c>
      <c r="AS21" s="193">
        <v>170.23870922019577</v>
      </c>
      <c r="AT21" s="193">
        <v>3.1706780558892877E-7</v>
      </c>
      <c r="AU21" s="193">
        <v>8.001074928789194</v>
      </c>
      <c r="AV21" s="193">
        <v>38.411572047644917</v>
      </c>
      <c r="AW21" s="193">
        <v>2.8849665413812297E-2</v>
      </c>
      <c r="AX21" s="193">
        <v>53.534900625593409</v>
      </c>
      <c r="AY21" s="193">
        <v>300.64248634518219</v>
      </c>
      <c r="AZ21" s="193">
        <v>53.679440835697385</v>
      </c>
      <c r="BA21" s="193">
        <v>71.362547684981578</v>
      </c>
      <c r="BB21" s="193">
        <v>4.4661104882989722E-5</v>
      </c>
      <c r="BC21" s="193">
        <v>25.428735161540423</v>
      </c>
      <c r="BD21" s="193">
        <v>6.2452476017782157</v>
      </c>
      <c r="BE21" s="321">
        <v>2150.595412274608</v>
      </c>
      <c r="BF21" s="193">
        <v>44.686665618657408</v>
      </c>
      <c r="BG21" s="193">
        <v>86.20194604037134</v>
      </c>
      <c r="BH21" s="193">
        <v>26.908362582714176</v>
      </c>
      <c r="BI21" s="193">
        <v>10.898965600075314</v>
      </c>
      <c r="BJ21" s="193">
        <v>85.509172934281992</v>
      </c>
      <c r="BK21" s="193">
        <v>241.40926590535173</v>
      </c>
      <c r="BL21" s="193">
        <v>28.822883121761574</v>
      </c>
      <c r="BM21" s="193">
        <v>12.373707828671224</v>
      </c>
      <c r="BN21" s="193">
        <v>12.39014754058662</v>
      </c>
      <c r="BO21" s="193">
        <v>8.7075074364706994E-5</v>
      </c>
      <c r="BP21" s="193">
        <v>67.499230865051999</v>
      </c>
      <c r="BQ21" s="193">
        <v>144.13660691107378</v>
      </c>
      <c r="BR21" s="193">
        <v>9.5520914014153391</v>
      </c>
      <c r="BS21" s="193">
        <v>36.333773398029237</v>
      </c>
      <c r="BT21" s="193">
        <v>32.702775441642807</v>
      </c>
      <c r="BU21" s="193">
        <v>164.09607170153646</v>
      </c>
      <c r="BV21" s="193">
        <v>4.8220926593614442E-8</v>
      </c>
      <c r="BW21" s="193">
        <v>3.5886904482965769</v>
      </c>
      <c r="BX21" s="193">
        <v>13.740404025259979</v>
      </c>
      <c r="BY21" s="193">
        <v>3.7485814954367339E-6</v>
      </c>
      <c r="BZ21" s="193">
        <v>73.942081645746313</v>
      </c>
      <c r="CA21" s="193">
        <v>77.16948827085983</v>
      </c>
      <c r="CB21" s="193">
        <v>25.424254753424801</v>
      </c>
      <c r="CC21" s="193">
        <v>65.748662523300183</v>
      </c>
      <c r="CD21" s="193">
        <v>2.4496929885653111E-6</v>
      </c>
      <c r="CE21" s="193">
        <v>11.404179425277441</v>
      </c>
      <c r="CF21" s="193">
        <v>3.1535590750209117</v>
      </c>
      <c r="CG21" s="321">
        <v>1277.6930803799767</v>
      </c>
    </row>
    <row r="22" spans="1:85">
      <c r="A22" s="326" t="s">
        <v>399</v>
      </c>
      <c r="B22" s="193">
        <v>18.535353198004348</v>
      </c>
      <c r="C22" s="193">
        <v>30.3318962661039</v>
      </c>
      <c r="D22" s="193">
        <v>3.5643790628522543</v>
      </c>
      <c r="E22" s="193">
        <v>0.49150179753024553</v>
      </c>
      <c r="F22" s="193">
        <v>53.774327566744688</v>
      </c>
      <c r="G22" s="193">
        <v>396.03928221145628</v>
      </c>
      <c r="H22" s="193">
        <v>24.579643273042496</v>
      </c>
      <c r="I22" s="193">
        <v>9.7064052711243249</v>
      </c>
      <c r="J22" s="193">
        <v>92.095086453883397</v>
      </c>
      <c r="K22" s="193">
        <v>144.69154002594456</v>
      </c>
      <c r="L22" s="193">
        <v>41.262495756115172</v>
      </c>
      <c r="M22" s="193">
        <v>302.89753393135675</v>
      </c>
      <c r="N22" s="193">
        <v>11.450538441433332</v>
      </c>
      <c r="O22" s="193">
        <v>57.279650057152672</v>
      </c>
      <c r="P22" s="193">
        <v>42.459465508704945</v>
      </c>
      <c r="Q22" s="193">
        <v>393.1528674563354</v>
      </c>
      <c r="R22" s="193">
        <v>13.748986972706275</v>
      </c>
      <c r="S22" s="193">
        <v>1.8494540754484672</v>
      </c>
      <c r="T22" s="193">
        <v>9.8592172551332311</v>
      </c>
      <c r="U22" s="193">
        <v>8.2069519079845492E-3</v>
      </c>
      <c r="V22" s="193">
        <v>77.429139417492209</v>
      </c>
      <c r="W22" s="193">
        <v>141.63637773807199</v>
      </c>
      <c r="X22" s="193">
        <v>68.510850975412808</v>
      </c>
      <c r="Y22" s="193">
        <v>1.4235279232424306E-3</v>
      </c>
      <c r="Z22" s="193">
        <v>39.309575218847101</v>
      </c>
      <c r="AA22" s="193">
        <v>3.5885836321882372</v>
      </c>
      <c r="AB22" s="193">
        <v>16.610140907489793</v>
      </c>
      <c r="AC22" s="321">
        <v>1994.8639229504056</v>
      </c>
      <c r="AD22" s="193">
        <v>14.605253240930502</v>
      </c>
      <c r="AE22" s="193">
        <v>29.011537438928016</v>
      </c>
      <c r="AF22" s="193">
        <v>3.5433183006293212</v>
      </c>
      <c r="AG22" s="193">
        <v>0.45792091888789238</v>
      </c>
      <c r="AH22" s="193">
        <v>52.039719280253628</v>
      </c>
      <c r="AI22" s="193">
        <v>355.05454180063049</v>
      </c>
      <c r="AJ22" s="193">
        <v>23.581181410028378</v>
      </c>
      <c r="AK22" s="193">
        <v>9.9339494640209018</v>
      </c>
      <c r="AL22" s="193">
        <v>118.04947856646251</v>
      </c>
      <c r="AM22" s="193">
        <v>129.48924648802824</v>
      </c>
      <c r="AN22" s="193">
        <v>37.829309724713845</v>
      </c>
      <c r="AO22" s="193">
        <v>321.6531281357897</v>
      </c>
      <c r="AP22" s="193">
        <v>11.790817092794404</v>
      </c>
      <c r="AQ22" s="193">
        <v>81.160078944920315</v>
      </c>
      <c r="AR22" s="193">
        <v>41.627001871180994</v>
      </c>
      <c r="AS22" s="193">
        <v>387.01050133317955</v>
      </c>
      <c r="AT22" s="193">
        <v>13.55902367882473</v>
      </c>
      <c r="AU22" s="193">
        <v>1.829289057309563</v>
      </c>
      <c r="AV22" s="193">
        <v>9.5986285558982534</v>
      </c>
      <c r="AW22" s="193">
        <v>9.6232694490626553E-7</v>
      </c>
      <c r="AX22" s="193">
        <v>66.6738601129247</v>
      </c>
      <c r="AY22" s="193">
        <v>179.63946128058086</v>
      </c>
      <c r="AZ22" s="193">
        <v>66.041177981153012</v>
      </c>
      <c r="BA22" s="193">
        <v>1.7179727318636742E-4</v>
      </c>
      <c r="BB22" s="193">
        <v>29.774034062675685</v>
      </c>
      <c r="BC22" s="193">
        <v>3.6011433802694319</v>
      </c>
      <c r="BD22" s="193">
        <v>16.031037712602075</v>
      </c>
      <c r="BE22" s="321">
        <v>2003.5848125932173</v>
      </c>
      <c r="BF22" s="193">
        <v>14.30608903726298</v>
      </c>
      <c r="BG22" s="193">
        <v>29.179548343096535</v>
      </c>
      <c r="BH22" s="193">
        <v>3.5411494462750808</v>
      </c>
      <c r="BI22" s="193">
        <v>0.31189119785854352</v>
      </c>
      <c r="BJ22" s="193">
        <v>55.185186086390779</v>
      </c>
      <c r="BK22" s="193">
        <v>256.06031563572975</v>
      </c>
      <c r="BL22" s="193">
        <v>20.676533369146767</v>
      </c>
      <c r="BM22" s="193">
        <v>9.7571760384408783</v>
      </c>
      <c r="BN22" s="193">
        <v>116.59090044478161</v>
      </c>
      <c r="BO22" s="193">
        <v>129.7127776755876</v>
      </c>
      <c r="BP22" s="193">
        <v>36.104426214194028</v>
      </c>
      <c r="BQ22" s="193">
        <v>331.5557422176858</v>
      </c>
      <c r="BR22" s="193">
        <v>10.797232057256092</v>
      </c>
      <c r="BS22" s="193">
        <v>80.734064145131811</v>
      </c>
      <c r="BT22" s="193">
        <v>41.519498123611278</v>
      </c>
      <c r="BU22" s="193">
        <v>391.12915616136718</v>
      </c>
      <c r="BV22" s="193">
        <v>13.54095954340483</v>
      </c>
      <c r="BW22" s="193">
        <v>1.3646630091457497</v>
      </c>
      <c r="BX22" s="193">
        <v>9.8435842384433929</v>
      </c>
      <c r="BY22" s="193">
        <v>2.4216419157561259E-3</v>
      </c>
      <c r="BZ22" s="193">
        <v>74.166842951640092</v>
      </c>
      <c r="CA22" s="193">
        <v>157.53290200559658</v>
      </c>
      <c r="CB22" s="193">
        <v>66.631442441567174</v>
      </c>
      <c r="CC22" s="193">
        <v>9.9400643276024425E-5</v>
      </c>
      <c r="CD22" s="193">
        <v>25.002744079122301</v>
      </c>
      <c r="CE22" s="193">
        <v>3.6570351067132538</v>
      </c>
      <c r="CF22" s="193">
        <v>15.519637154790686</v>
      </c>
      <c r="CG22" s="321">
        <v>1894.4240177667998</v>
      </c>
    </row>
    <row r="23" spans="1:85">
      <c r="A23" s="326" t="s">
        <v>446</v>
      </c>
      <c r="B23" s="193">
        <v>1522.6439914001212</v>
      </c>
      <c r="C23" s="193">
        <v>2967.3686095531598</v>
      </c>
      <c r="D23" s="193">
        <v>337.56524423411156</v>
      </c>
      <c r="E23" s="193">
        <v>37.93109460720737</v>
      </c>
      <c r="F23" s="193">
        <v>1518.7562182654628</v>
      </c>
      <c r="G23" s="193">
        <v>23971.558951798095</v>
      </c>
      <c r="H23" s="193">
        <v>3157.0004566757207</v>
      </c>
      <c r="I23" s="193">
        <v>504.13786372195739</v>
      </c>
      <c r="J23" s="193">
        <v>2142.3955004479999</v>
      </c>
      <c r="K23" s="193">
        <v>13185.126944798196</v>
      </c>
      <c r="L23" s="193">
        <v>2311.3456335934711</v>
      </c>
      <c r="M23" s="193">
        <v>14041.529306897886</v>
      </c>
      <c r="N23" s="193">
        <v>618.48672871600581</v>
      </c>
      <c r="O23" s="193">
        <v>382.91100421189287</v>
      </c>
      <c r="P23" s="193">
        <v>2918.8410832472109</v>
      </c>
      <c r="Q23" s="193">
        <v>6671.6865118938549</v>
      </c>
      <c r="R23" s="193">
        <v>908.67743799907214</v>
      </c>
      <c r="S23" s="193">
        <v>107.05603149256206</v>
      </c>
      <c r="T23" s="193">
        <v>280.52150455680862</v>
      </c>
      <c r="U23" s="193">
        <v>0.56343220187076337</v>
      </c>
      <c r="V23" s="193">
        <v>11796.267606227066</v>
      </c>
      <c r="W23" s="193">
        <v>4929.0048209405641</v>
      </c>
      <c r="X23" s="193">
        <v>1751.3794493578955</v>
      </c>
      <c r="Y23" s="193">
        <v>1515.8505149960786</v>
      </c>
      <c r="Z23" s="193">
        <v>4363.4594999682085</v>
      </c>
      <c r="AA23" s="193">
        <v>84.863987789830517</v>
      </c>
      <c r="AB23" s="193">
        <v>177.28584184786857</v>
      </c>
      <c r="AC23" s="321">
        <v>102204.21527144019</v>
      </c>
      <c r="AD23" s="193">
        <v>2740.6463268554862</v>
      </c>
      <c r="AE23" s="193">
        <v>5807.1330381151574</v>
      </c>
      <c r="AF23" s="193">
        <v>2643.4349613381755</v>
      </c>
      <c r="AG23" s="193">
        <v>158.14025685910715</v>
      </c>
      <c r="AH23" s="193">
        <v>3588.1606082842354</v>
      </c>
      <c r="AI23" s="193">
        <v>41789.207177981785</v>
      </c>
      <c r="AJ23" s="193">
        <v>5664.9404194498084</v>
      </c>
      <c r="AK23" s="193">
        <v>940.25516004792121</v>
      </c>
      <c r="AL23" s="193">
        <v>5026.1673623922352</v>
      </c>
      <c r="AM23" s="193">
        <v>23377.43971275173</v>
      </c>
      <c r="AN23" s="193">
        <v>4417.9313338138727</v>
      </c>
      <c r="AO23" s="193">
        <v>30566.476802341775</v>
      </c>
      <c r="AP23" s="193">
        <v>1450.3287521577247</v>
      </c>
      <c r="AQ23" s="193">
        <v>2848.8957778652757</v>
      </c>
      <c r="AR23" s="193">
        <v>3613.416109627794</v>
      </c>
      <c r="AS23" s="193">
        <v>17904.626059729133</v>
      </c>
      <c r="AT23" s="193">
        <v>1467.5555449337635</v>
      </c>
      <c r="AU23" s="193">
        <v>217.80210340444413</v>
      </c>
      <c r="AV23" s="193">
        <v>817.76489291471296</v>
      </c>
      <c r="AW23" s="193">
        <v>11.09952663139129</v>
      </c>
      <c r="AX23" s="193">
        <v>24146.307066304322</v>
      </c>
      <c r="AY23" s="193">
        <v>14163.838951994012</v>
      </c>
      <c r="AZ23" s="193">
        <v>3154.8024716946111</v>
      </c>
      <c r="BA23" s="193">
        <v>6482.278595045379</v>
      </c>
      <c r="BB23" s="193">
        <v>10050.831638078213</v>
      </c>
      <c r="BC23" s="193">
        <v>473.75921504811134</v>
      </c>
      <c r="BD23" s="193">
        <v>904.21564202847412</v>
      </c>
      <c r="BE23" s="321">
        <v>214427.45550768869</v>
      </c>
      <c r="BF23" s="193">
        <v>3265.1128619458946</v>
      </c>
      <c r="BG23" s="193">
        <v>8939.459260869542</v>
      </c>
      <c r="BH23" s="193">
        <v>3706.556024004617</v>
      </c>
      <c r="BI23" s="193">
        <v>217.12338687209106</v>
      </c>
      <c r="BJ23" s="193">
        <v>3994.154015190963</v>
      </c>
      <c r="BK23" s="193">
        <v>54035.360848674289</v>
      </c>
      <c r="BL23" s="193">
        <v>9610.5455954963709</v>
      </c>
      <c r="BM23" s="193">
        <v>1334.7772669647495</v>
      </c>
      <c r="BN23" s="193">
        <v>9013.7739408707002</v>
      </c>
      <c r="BO23" s="193">
        <v>34795.999354921514</v>
      </c>
      <c r="BP23" s="193">
        <v>9080.3143802445029</v>
      </c>
      <c r="BQ23" s="193">
        <v>54502.059160804492</v>
      </c>
      <c r="BR23" s="193">
        <v>2150.7425910534339</v>
      </c>
      <c r="BS23" s="193">
        <v>3586.8893676918678</v>
      </c>
      <c r="BT23" s="193">
        <v>4679.2480852139961</v>
      </c>
      <c r="BU23" s="193">
        <v>32361.075116006145</v>
      </c>
      <c r="BV23" s="193">
        <v>3059.9481977951073</v>
      </c>
      <c r="BW23" s="193">
        <v>188.03708824859467</v>
      </c>
      <c r="BX23" s="193">
        <v>1313.7434928748912</v>
      </c>
      <c r="BY23" s="193">
        <v>134.64689987895278</v>
      </c>
      <c r="BZ23" s="193">
        <v>27501.523112972493</v>
      </c>
      <c r="CA23" s="193">
        <v>24483.301600133123</v>
      </c>
      <c r="CB23" s="193">
        <v>5109.3682455300304</v>
      </c>
      <c r="CC23" s="193">
        <v>10744.259713822712</v>
      </c>
      <c r="CD23" s="193">
        <v>13489.946090926069</v>
      </c>
      <c r="CE23" s="193">
        <v>702.60022188773928</v>
      </c>
      <c r="CF23" s="193">
        <v>1233.576315104895</v>
      </c>
      <c r="CG23" s="321">
        <v>323234.14223599981</v>
      </c>
    </row>
    <row r="24" spans="1:85">
      <c r="A24" s="327" t="s">
        <v>447</v>
      </c>
      <c r="B24" s="328">
        <v>12653.026032825408</v>
      </c>
      <c r="C24" s="328">
        <v>6216.8578449020652</v>
      </c>
      <c r="D24" s="328">
        <v>8799.809390305456</v>
      </c>
      <c r="E24" s="328">
        <v>3456.9537221245132</v>
      </c>
      <c r="F24" s="328">
        <v>23882.67401302353</v>
      </c>
      <c r="G24" s="328">
        <v>87106.453188804924</v>
      </c>
      <c r="H24" s="328">
        <v>14611.596299713367</v>
      </c>
      <c r="I24" s="328">
        <v>4075.8187287638848</v>
      </c>
      <c r="J24" s="328">
        <v>6275.8958546369095</v>
      </c>
      <c r="K24" s="328">
        <v>39920.675155627374</v>
      </c>
      <c r="L24" s="328">
        <v>25140.033720263691</v>
      </c>
      <c r="M24" s="328">
        <v>113317.55717100357</v>
      </c>
      <c r="N24" s="328">
        <v>4524.7742102642678</v>
      </c>
      <c r="O24" s="328">
        <v>12576.269958871399</v>
      </c>
      <c r="P24" s="328">
        <v>4256.2431615407859</v>
      </c>
      <c r="Q24" s="328">
        <v>45709.220019527835</v>
      </c>
      <c r="R24" s="328">
        <v>3350.893548907924</v>
      </c>
      <c r="S24" s="328">
        <v>553.7132231681295</v>
      </c>
      <c r="T24" s="328">
        <v>2654.6018324304791</v>
      </c>
      <c r="U24" s="328">
        <v>57.774223746558995</v>
      </c>
      <c r="V24" s="328">
        <v>27603.46021508818</v>
      </c>
      <c r="W24" s="328">
        <v>46208.115315938754</v>
      </c>
      <c r="X24" s="328">
        <v>7029.722672921097</v>
      </c>
      <c r="Y24" s="328">
        <v>30452.285787572586</v>
      </c>
      <c r="Z24" s="328">
        <v>33210.152116042125</v>
      </c>
      <c r="AA24" s="328">
        <v>3844.8087938745557</v>
      </c>
      <c r="AB24" s="328">
        <v>8623.1577233091866</v>
      </c>
      <c r="AC24" s="328">
        <v>576112.54392519838</v>
      </c>
      <c r="AD24" s="328">
        <v>15222.346340234622</v>
      </c>
      <c r="AE24" s="328">
        <v>15795.959635991965</v>
      </c>
      <c r="AF24" s="328">
        <v>10095.759229791318</v>
      </c>
      <c r="AG24" s="328">
        <v>3370.928021591707</v>
      </c>
      <c r="AH24" s="328">
        <v>30532.274820393817</v>
      </c>
      <c r="AI24" s="328">
        <v>111966.29236762514</v>
      </c>
      <c r="AJ24" s="328">
        <v>11007.771016106299</v>
      </c>
      <c r="AK24" s="328">
        <v>3990.4899850705865</v>
      </c>
      <c r="AL24" s="328">
        <v>13360.039176449498</v>
      </c>
      <c r="AM24" s="328">
        <v>63164.396051916359</v>
      </c>
      <c r="AN24" s="328">
        <v>26819.932483116543</v>
      </c>
      <c r="AO24" s="328">
        <v>130844.01156251995</v>
      </c>
      <c r="AP24" s="328">
        <v>5830.059194012545</v>
      </c>
      <c r="AQ24" s="328">
        <v>14845.894898749571</v>
      </c>
      <c r="AR24" s="328">
        <v>6806.6146953121088</v>
      </c>
      <c r="AS24" s="328">
        <v>75334.99864807105</v>
      </c>
      <c r="AT24" s="328">
        <v>4439.6317255312697</v>
      </c>
      <c r="AU24" s="328">
        <v>875.91368487738703</v>
      </c>
      <c r="AV24" s="328">
        <v>3042.6257894932955</v>
      </c>
      <c r="AW24" s="328">
        <v>216.4877510804202</v>
      </c>
      <c r="AX24" s="328">
        <v>45287.020428695272</v>
      </c>
      <c r="AY24" s="328">
        <v>55895.649432203951</v>
      </c>
      <c r="AZ24" s="328">
        <v>11637.180762255655</v>
      </c>
      <c r="BA24" s="328">
        <v>31151.774400754595</v>
      </c>
      <c r="BB24" s="328">
        <v>34679.465423222442</v>
      </c>
      <c r="BC24" s="328">
        <v>4625.0620813114601</v>
      </c>
      <c r="BD24" s="328">
        <v>11056.58397430944</v>
      </c>
      <c r="BE24" s="328">
        <v>741895.16358068807</v>
      </c>
      <c r="BF24" s="328">
        <v>17098.160716659702</v>
      </c>
      <c r="BG24" s="328">
        <v>22973.35648864504</v>
      </c>
      <c r="BH24" s="328">
        <v>12823.866731694648</v>
      </c>
      <c r="BI24" s="328">
        <v>2931.5040106251445</v>
      </c>
      <c r="BJ24" s="328">
        <v>32850.928388096065</v>
      </c>
      <c r="BK24" s="328">
        <v>127499.87538469923</v>
      </c>
      <c r="BL24" s="328">
        <v>13744.525659499319</v>
      </c>
      <c r="BM24" s="328">
        <v>4576.0619290675495</v>
      </c>
      <c r="BN24" s="328">
        <v>20572.788491006504</v>
      </c>
      <c r="BO24" s="328">
        <v>89501.098012738046</v>
      </c>
      <c r="BP24" s="328">
        <v>29551.880079362702</v>
      </c>
      <c r="BQ24" s="328">
        <v>170036.27165927354</v>
      </c>
      <c r="BR24" s="328">
        <v>5707.4666574082685</v>
      </c>
      <c r="BS24" s="328">
        <v>16597.859722268349</v>
      </c>
      <c r="BT24" s="328">
        <v>8560.5198410559933</v>
      </c>
      <c r="BU24" s="328">
        <v>101137.505431679</v>
      </c>
      <c r="BV24" s="328">
        <v>6220.971859928437</v>
      </c>
      <c r="BW24" s="328">
        <v>798.33463211329536</v>
      </c>
      <c r="BX24" s="328">
        <v>3743.8970211336978</v>
      </c>
      <c r="BY24" s="328">
        <v>608.41715520380342</v>
      </c>
      <c r="BZ24" s="328">
        <v>52676.859500978571</v>
      </c>
      <c r="CA24" s="328">
        <v>73406.372187571556</v>
      </c>
      <c r="CB24" s="328">
        <v>16867.999338833022</v>
      </c>
      <c r="CC24" s="328">
        <v>29575.126177221493</v>
      </c>
      <c r="CD24" s="328">
        <v>37002.479775569089</v>
      </c>
      <c r="CE24" s="328">
        <v>6149.4725508085421</v>
      </c>
      <c r="CF24" s="328">
        <v>13356.153788071166</v>
      </c>
      <c r="CG24" s="328">
        <v>916569.75319121196</v>
      </c>
    </row>
  </sheetData>
  <pageMargins left="0.7" right="0.7" top="0.75" bottom="0.75" header="0.3" footer="0.3"/>
  <headerFooter>
    <oddFooter>&amp;C_x000D_&amp;1#&amp;"Calibri"&amp;10&amp;K000000 ISC - Uso INTERNO / INTERNAL Use</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4F0E9-3251-4E8D-8820-1EBCB5DC2DAC}">
  <sheetPr>
    <tabColor theme="4" tint="-0.249977111117893"/>
  </sheetPr>
  <dimension ref="A1:CK25"/>
  <sheetViews>
    <sheetView showGridLines="0" workbookViewId="0">
      <selection activeCell="CK14" sqref="CK14"/>
    </sheetView>
  </sheetViews>
  <sheetFormatPr defaultRowHeight="15"/>
  <cols>
    <col min="1" max="1" width="21.140625" bestFit="1" customWidth="1"/>
    <col min="2" max="2" width="14" hidden="1" customWidth="1"/>
    <col min="3" max="3" width="6.5703125" hidden="1" customWidth="1"/>
    <col min="4" max="4" width="5.5703125" hidden="1" customWidth="1"/>
    <col min="5" max="5" width="6.28515625" hidden="1" customWidth="1"/>
    <col min="6" max="6" width="6.5703125" hidden="1" customWidth="1"/>
    <col min="7" max="7" width="7.5703125" hidden="1" customWidth="1"/>
    <col min="8" max="8" width="5.5703125" hidden="1" customWidth="1"/>
    <col min="9" max="9" width="4.7109375" hidden="1" customWidth="1"/>
    <col min="10" max="11" width="6.5703125" hidden="1" customWidth="1"/>
    <col min="12" max="12" width="5.5703125" hidden="1" customWidth="1"/>
    <col min="13" max="13" width="6.5703125" hidden="1" customWidth="1"/>
    <col min="14" max="14" width="5.5703125" hidden="1" customWidth="1"/>
    <col min="15" max="15" width="6.5703125" hidden="1" customWidth="1"/>
    <col min="16" max="16" width="5.5703125" hidden="1" customWidth="1"/>
    <col min="17" max="17" width="6.5703125" hidden="1" customWidth="1"/>
    <col min="18" max="21" width="5.5703125" hidden="1" customWidth="1"/>
    <col min="22" max="24" width="6.5703125" hidden="1" customWidth="1"/>
    <col min="25" max="26" width="6.28515625" hidden="1" customWidth="1"/>
    <col min="27" max="28" width="5.5703125" hidden="1" customWidth="1"/>
    <col min="29" max="29" width="9.85546875" bestFit="1" customWidth="1"/>
    <col min="30" max="30" width="5.5703125" hidden="1" customWidth="1"/>
    <col min="31" max="31" width="6.5703125" hidden="1" customWidth="1"/>
    <col min="32" max="32" width="5.5703125" hidden="1" customWidth="1"/>
    <col min="33" max="33" width="6.28515625" hidden="1" customWidth="1"/>
    <col min="34" max="34" width="5.5703125" hidden="1" customWidth="1"/>
    <col min="35" max="35" width="6.5703125" hidden="1" customWidth="1"/>
    <col min="36" max="36" width="5.5703125" hidden="1" customWidth="1"/>
    <col min="37" max="37" width="6.28515625" hidden="1" customWidth="1"/>
    <col min="38" max="38" width="5.5703125" hidden="1" customWidth="1"/>
    <col min="39" max="39" width="6.5703125" hidden="1" customWidth="1"/>
    <col min="40" max="40" width="5.5703125" hidden="1" customWidth="1"/>
    <col min="41" max="41" width="6.5703125" hidden="1" customWidth="1"/>
    <col min="42" max="42" width="4.7109375" hidden="1" customWidth="1"/>
    <col min="43" max="44" width="5.5703125" hidden="1" customWidth="1"/>
    <col min="45" max="45" width="6.5703125" hidden="1" customWidth="1"/>
    <col min="46" max="47" width="5.5703125" hidden="1" customWidth="1"/>
    <col min="48" max="48" width="4.7109375" hidden="1" customWidth="1"/>
    <col min="49" max="49" width="5.5703125" hidden="1" customWidth="1"/>
    <col min="50" max="51" width="6.5703125" hidden="1" customWidth="1"/>
    <col min="52" max="52" width="5.5703125" hidden="1" customWidth="1"/>
    <col min="53" max="54" width="6.28515625" hidden="1" customWidth="1"/>
    <col min="55" max="55" width="4.7109375" hidden="1" customWidth="1"/>
    <col min="56" max="56" width="5.5703125" hidden="1" customWidth="1"/>
    <col min="57" max="57" width="9.85546875" bestFit="1" customWidth="1"/>
    <col min="58" max="58" width="5.5703125" hidden="1" customWidth="1"/>
    <col min="59" max="59" width="6.5703125" hidden="1" customWidth="1"/>
    <col min="60" max="60" width="4.7109375" hidden="1" customWidth="1"/>
    <col min="61" max="62" width="6.28515625" hidden="1" customWidth="1"/>
    <col min="63" max="63" width="6.5703125" hidden="1" customWidth="1"/>
    <col min="64" max="66" width="6.28515625" hidden="1" customWidth="1"/>
    <col min="67" max="67" width="7.28515625" hidden="1" customWidth="1"/>
    <col min="68" max="68" width="6.28515625" hidden="1" customWidth="1"/>
    <col min="69" max="69" width="7.28515625" hidden="1" customWidth="1"/>
    <col min="70" max="70" width="4.7109375" hidden="1" customWidth="1"/>
    <col min="71" max="72" width="5.5703125" hidden="1" customWidth="1"/>
    <col min="73" max="73" width="6.28515625" hidden="1" customWidth="1"/>
    <col min="74" max="74" width="4.7109375" hidden="1" customWidth="1"/>
    <col min="75" max="75" width="5.5703125" hidden="1" customWidth="1"/>
    <col min="76" max="76" width="4.7109375" hidden="1" customWidth="1"/>
    <col min="77" max="77" width="5.5703125" hidden="1" customWidth="1"/>
    <col min="78" max="78" width="6.5703125" hidden="1" customWidth="1"/>
    <col min="79" max="79" width="5.5703125" hidden="1" customWidth="1"/>
    <col min="80" max="82" width="6.28515625" hidden="1" customWidth="1"/>
    <col min="83" max="83" width="4.7109375" hidden="1" customWidth="1"/>
    <col min="84" max="84" width="5.5703125" hidden="1" customWidth="1"/>
    <col min="85" max="85" width="9.85546875" bestFit="1" customWidth="1"/>
  </cols>
  <sheetData>
    <row r="1" spans="1:85">
      <c r="A1" s="322" t="s">
        <v>412</v>
      </c>
      <c r="B1" s="322" t="s">
        <v>413</v>
      </c>
      <c r="C1" s="322"/>
      <c r="D1" s="322"/>
      <c r="E1" s="322"/>
      <c r="F1" s="322"/>
      <c r="G1" s="322"/>
      <c r="H1" s="322"/>
      <c r="I1" s="322"/>
      <c r="J1" s="322"/>
      <c r="K1" s="322"/>
      <c r="L1" s="322"/>
      <c r="M1" s="322"/>
      <c r="N1" s="322"/>
      <c r="O1" s="322"/>
      <c r="P1" s="322"/>
      <c r="Q1" s="322"/>
      <c r="R1" s="322"/>
      <c r="S1" s="322"/>
      <c r="T1" s="322"/>
      <c r="U1" s="322"/>
      <c r="V1" s="322"/>
      <c r="W1" s="322"/>
      <c r="X1" s="322"/>
      <c r="Y1" s="322"/>
      <c r="Z1" s="322"/>
      <c r="AA1" s="322"/>
      <c r="AB1" s="322"/>
      <c r="AC1" s="322"/>
      <c r="AD1" s="322"/>
      <c r="AE1" s="322"/>
      <c r="AF1" s="322"/>
      <c r="AG1" s="322"/>
      <c r="AH1" s="322"/>
      <c r="AI1" s="322"/>
      <c r="AJ1" s="322"/>
      <c r="AK1" s="322"/>
      <c r="AL1" s="322"/>
      <c r="AM1" s="322"/>
      <c r="AN1" s="322"/>
      <c r="AO1" s="322"/>
      <c r="AP1" s="322"/>
      <c r="AQ1" s="322"/>
      <c r="AR1" s="322"/>
      <c r="AS1" s="322"/>
      <c r="AT1" s="322"/>
      <c r="AU1" s="322"/>
      <c r="AV1" s="322"/>
      <c r="AW1" s="322"/>
      <c r="AX1" s="322"/>
      <c r="AY1" s="322"/>
      <c r="AZ1" s="322"/>
      <c r="BA1" s="322"/>
      <c r="BB1" s="322"/>
      <c r="BC1" s="322"/>
      <c r="BD1" s="322"/>
      <c r="BE1" s="322"/>
      <c r="BF1" s="322"/>
      <c r="BG1" s="322"/>
      <c r="BH1" s="322"/>
      <c r="BI1" s="322"/>
      <c r="BJ1" s="322"/>
      <c r="BK1" s="322"/>
      <c r="BL1" s="322"/>
      <c r="BM1" s="322"/>
      <c r="BN1" s="322"/>
      <c r="BO1" s="322"/>
      <c r="BP1" s="322"/>
      <c r="BQ1" s="322"/>
      <c r="BR1" s="322"/>
      <c r="BS1" s="322"/>
      <c r="BT1" s="322"/>
      <c r="BU1" s="322"/>
      <c r="BV1" s="322"/>
      <c r="BW1" s="322"/>
      <c r="BX1" s="322"/>
      <c r="BY1" s="322"/>
      <c r="BZ1" s="322"/>
      <c r="CA1" s="322"/>
      <c r="CB1" s="322"/>
      <c r="CC1" s="322"/>
      <c r="CD1" s="322"/>
      <c r="CE1" s="322"/>
      <c r="CF1" s="322"/>
      <c r="CG1" s="322"/>
    </row>
    <row r="2" spans="1:85">
      <c r="A2" s="322"/>
      <c r="B2" s="322">
        <v>2030</v>
      </c>
      <c r="C2" s="322"/>
      <c r="D2" s="322"/>
      <c r="E2" s="322"/>
      <c r="F2" s="322"/>
      <c r="G2" s="322"/>
      <c r="H2" s="322"/>
      <c r="I2" s="322"/>
      <c r="J2" s="322"/>
      <c r="K2" s="322"/>
      <c r="L2" s="322"/>
      <c r="M2" s="322"/>
      <c r="N2" s="322"/>
      <c r="O2" s="322"/>
      <c r="P2" s="322"/>
      <c r="Q2" s="322"/>
      <c r="R2" s="322"/>
      <c r="S2" s="322"/>
      <c r="T2" s="322"/>
      <c r="U2" s="322"/>
      <c r="V2" s="322"/>
      <c r="W2" s="322"/>
      <c r="X2" s="322"/>
      <c r="Y2" s="322"/>
      <c r="Z2" s="322"/>
      <c r="AA2" s="322"/>
      <c r="AB2" s="322"/>
      <c r="AC2" s="323" t="s">
        <v>414</v>
      </c>
      <c r="AD2" s="322">
        <v>2040</v>
      </c>
      <c r="AE2" s="322"/>
      <c r="AF2" s="322"/>
      <c r="AG2" s="322"/>
      <c r="AH2" s="322"/>
      <c r="AI2" s="322"/>
      <c r="AJ2" s="322"/>
      <c r="AK2" s="322"/>
      <c r="AL2" s="322"/>
      <c r="AM2" s="322"/>
      <c r="AN2" s="322"/>
      <c r="AO2" s="322"/>
      <c r="AP2" s="322"/>
      <c r="AQ2" s="322"/>
      <c r="AR2" s="322"/>
      <c r="AS2" s="322"/>
      <c r="AT2" s="322"/>
      <c r="AU2" s="322"/>
      <c r="AV2" s="322"/>
      <c r="AW2" s="322"/>
      <c r="AX2" s="322"/>
      <c r="AY2" s="322"/>
      <c r="AZ2" s="322"/>
      <c r="BA2" s="322"/>
      <c r="BB2" s="322"/>
      <c r="BC2" s="322"/>
      <c r="BD2" s="322"/>
      <c r="BE2" s="323" t="s">
        <v>415</v>
      </c>
      <c r="BF2" s="322">
        <v>2050</v>
      </c>
      <c r="BG2" s="322"/>
      <c r="BH2" s="322"/>
      <c r="BI2" s="322"/>
      <c r="BJ2" s="322"/>
      <c r="BK2" s="322"/>
      <c r="BL2" s="322"/>
      <c r="BM2" s="322"/>
      <c r="BN2" s="322"/>
      <c r="BO2" s="322"/>
      <c r="BP2" s="322"/>
      <c r="BQ2" s="322"/>
      <c r="BR2" s="322"/>
      <c r="BS2" s="322"/>
      <c r="BT2" s="322"/>
      <c r="BU2" s="322"/>
      <c r="BV2" s="322"/>
      <c r="BW2" s="322"/>
      <c r="BX2" s="322"/>
      <c r="BY2" s="322"/>
      <c r="BZ2" s="322"/>
      <c r="CA2" s="322"/>
      <c r="CB2" s="322"/>
      <c r="CC2" s="322"/>
      <c r="CD2" s="322"/>
      <c r="CE2" s="322"/>
      <c r="CF2" s="322"/>
      <c r="CG2" s="323" t="s">
        <v>416</v>
      </c>
    </row>
    <row r="3" spans="1:85">
      <c r="A3" s="324" t="s">
        <v>417</v>
      </c>
      <c r="B3" s="324" t="s">
        <v>418</v>
      </c>
      <c r="C3" s="324" t="s">
        <v>419</v>
      </c>
      <c r="D3" s="324" t="s">
        <v>420</v>
      </c>
      <c r="E3" s="324" t="s">
        <v>421</v>
      </c>
      <c r="F3" s="324" t="s">
        <v>422</v>
      </c>
      <c r="G3" s="324" t="s">
        <v>423</v>
      </c>
      <c r="H3" s="324" t="s">
        <v>424</v>
      </c>
      <c r="I3" s="324" t="s">
        <v>425</v>
      </c>
      <c r="J3" s="324" t="s">
        <v>426</v>
      </c>
      <c r="K3" s="324" t="s">
        <v>427</v>
      </c>
      <c r="L3" s="324" t="s">
        <v>428</v>
      </c>
      <c r="M3" s="324" t="s">
        <v>429</v>
      </c>
      <c r="N3" s="324" t="s">
        <v>430</v>
      </c>
      <c r="O3" s="324" t="s">
        <v>431</v>
      </c>
      <c r="P3" s="324" t="s">
        <v>432</v>
      </c>
      <c r="Q3" s="324" t="s">
        <v>433</v>
      </c>
      <c r="R3" s="324" t="s">
        <v>434</v>
      </c>
      <c r="S3" s="324" t="s">
        <v>435</v>
      </c>
      <c r="T3" s="324" t="s">
        <v>436</v>
      </c>
      <c r="U3" s="324" t="s">
        <v>437</v>
      </c>
      <c r="V3" s="324" t="s">
        <v>438</v>
      </c>
      <c r="W3" s="324" t="s">
        <v>439</v>
      </c>
      <c r="X3" s="324" t="s">
        <v>440</v>
      </c>
      <c r="Y3" s="324" t="s">
        <v>441</v>
      </c>
      <c r="Z3" s="324" t="s">
        <v>442</v>
      </c>
      <c r="AA3" s="324" t="s">
        <v>443</v>
      </c>
      <c r="AB3" s="324" t="s">
        <v>444</v>
      </c>
      <c r="AC3" s="325"/>
      <c r="AD3" s="324" t="s">
        <v>418</v>
      </c>
      <c r="AE3" s="324" t="s">
        <v>419</v>
      </c>
      <c r="AF3" s="324" t="s">
        <v>420</v>
      </c>
      <c r="AG3" s="324" t="s">
        <v>421</v>
      </c>
      <c r="AH3" s="324" t="s">
        <v>422</v>
      </c>
      <c r="AI3" s="324" t="s">
        <v>423</v>
      </c>
      <c r="AJ3" s="324" t="s">
        <v>424</v>
      </c>
      <c r="AK3" s="324" t="s">
        <v>425</v>
      </c>
      <c r="AL3" s="324" t="s">
        <v>426</v>
      </c>
      <c r="AM3" s="324" t="s">
        <v>427</v>
      </c>
      <c r="AN3" s="324" t="s">
        <v>428</v>
      </c>
      <c r="AO3" s="324" t="s">
        <v>429</v>
      </c>
      <c r="AP3" s="324" t="s">
        <v>430</v>
      </c>
      <c r="AQ3" s="324" t="s">
        <v>431</v>
      </c>
      <c r="AR3" s="324" t="s">
        <v>432</v>
      </c>
      <c r="AS3" s="324" t="s">
        <v>433</v>
      </c>
      <c r="AT3" s="324" t="s">
        <v>434</v>
      </c>
      <c r="AU3" s="324" t="s">
        <v>435</v>
      </c>
      <c r="AV3" s="324" t="s">
        <v>436</v>
      </c>
      <c r="AW3" s="324" t="s">
        <v>437</v>
      </c>
      <c r="AX3" s="324" t="s">
        <v>438</v>
      </c>
      <c r="AY3" s="324" t="s">
        <v>439</v>
      </c>
      <c r="AZ3" s="324" t="s">
        <v>440</v>
      </c>
      <c r="BA3" s="324" t="s">
        <v>441</v>
      </c>
      <c r="BB3" s="324" t="s">
        <v>442</v>
      </c>
      <c r="BC3" s="324" t="s">
        <v>443</v>
      </c>
      <c r="BD3" s="324" t="s">
        <v>444</v>
      </c>
      <c r="BE3" s="325"/>
      <c r="BF3" s="324" t="s">
        <v>418</v>
      </c>
      <c r="BG3" s="324" t="s">
        <v>419</v>
      </c>
      <c r="BH3" s="324" t="s">
        <v>420</v>
      </c>
      <c r="BI3" s="324" t="s">
        <v>421</v>
      </c>
      <c r="BJ3" s="324" t="s">
        <v>422</v>
      </c>
      <c r="BK3" s="324" t="s">
        <v>423</v>
      </c>
      <c r="BL3" s="324" t="s">
        <v>424</v>
      </c>
      <c r="BM3" s="324" t="s">
        <v>425</v>
      </c>
      <c r="BN3" s="324" t="s">
        <v>426</v>
      </c>
      <c r="BO3" s="324" t="s">
        <v>427</v>
      </c>
      <c r="BP3" s="324" t="s">
        <v>428</v>
      </c>
      <c r="BQ3" s="324" t="s">
        <v>429</v>
      </c>
      <c r="BR3" s="324" t="s">
        <v>430</v>
      </c>
      <c r="BS3" s="324" t="s">
        <v>431</v>
      </c>
      <c r="BT3" s="324" t="s">
        <v>432</v>
      </c>
      <c r="BU3" s="324" t="s">
        <v>433</v>
      </c>
      <c r="BV3" s="324" t="s">
        <v>434</v>
      </c>
      <c r="BW3" s="324" t="s">
        <v>435</v>
      </c>
      <c r="BX3" s="324" t="s">
        <v>436</v>
      </c>
      <c r="BY3" s="324" t="s">
        <v>437</v>
      </c>
      <c r="BZ3" s="324" t="s">
        <v>438</v>
      </c>
      <c r="CA3" s="324" t="s">
        <v>439</v>
      </c>
      <c r="CB3" s="324" t="s">
        <v>440</v>
      </c>
      <c r="CC3" s="324" t="s">
        <v>441</v>
      </c>
      <c r="CD3" s="324" t="s">
        <v>442</v>
      </c>
      <c r="CE3" s="324" t="s">
        <v>443</v>
      </c>
      <c r="CF3" s="324" t="s">
        <v>444</v>
      </c>
      <c r="CG3" s="325"/>
    </row>
    <row r="4" spans="1:85">
      <c r="A4" s="326" t="s">
        <v>364</v>
      </c>
      <c r="B4" s="193">
        <v>145.1024353812181</v>
      </c>
      <c r="C4" s="193">
        <v>137.94292951454511</v>
      </c>
      <c r="D4" s="193">
        <v>17.410778073538985</v>
      </c>
      <c r="E4" s="193">
        <v>31.8064630880001</v>
      </c>
      <c r="F4" s="193">
        <v>105.26634246430538</v>
      </c>
      <c r="G4" s="193">
        <v>-472.07395515595084</v>
      </c>
      <c r="H4" s="193">
        <v>158.26481362744127</v>
      </c>
      <c r="I4" s="193">
        <v>-38.189998936802468</v>
      </c>
      <c r="J4" s="193">
        <v>133.09838972875119</v>
      </c>
      <c r="K4" s="193">
        <v>50.183879512958903</v>
      </c>
      <c r="L4" s="193">
        <v>44.954901546761469</v>
      </c>
      <c r="M4" s="193">
        <v>749.56346508165279</v>
      </c>
      <c r="N4" s="193">
        <v>-21.425072918503453</v>
      </c>
      <c r="O4" s="193">
        <v>-425.43018739109937</v>
      </c>
      <c r="P4" s="193">
        <v>76.247614732145408</v>
      </c>
      <c r="Q4" s="193">
        <v>1430.183869767895</v>
      </c>
      <c r="R4" s="193">
        <v>-174.42615763963619</v>
      </c>
      <c r="S4" s="193">
        <v>41.419654473662042</v>
      </c>
      <c r="T4" s="193">
        <v>-60.951787268134105</v>
      </c>
      <c r="U4" s="193">
        <v>10.327207784303763</v>
      </c>
      <c r="V4" s="193">
        <v>-182.83818732216986</v>
      </c>
      <c r="W4" s="193">
        <v>47.936131526074391</v>
      </c>
      <c r="X4" s="193">
        <v>110.40471082464212</v>
      </c>
      <c r="Y4" s="193">
        <v>-201.5123456620328</v>
      </c>
      <c r="Z4" s="193">
        <v>-415.68255447332388</v>
      </c>
      <c r="AA4" s="193">
        <v>55.508159179431118</v>
      </c>
      <c r="AB4" s="193">
        <v>-17.834013532005006</v>
      </c>
      <c r="AC4" s="321">
        <v>1335.2574860076693</v>
      </c>
      <c r="AD4" s="193">
        <v>189.95172591246293</v>
      </c>
      <c r="AE4" s="193">
        <v>127.36352778492375</v>
      </c>
      <c r="AF4" s="193">
        <v>49.754768457112434</v>
      </c>
      <c r="AG4" s="193">
        <v>33.553326956753047</v>
      </c>
      <c r="AH4" s="193">
        <v>121.79371715413041</v>
      </c>
      <c r="AI4" s="193">
        <v>216.30619457441526</v>
      </c>
      <c r="AJ4" s="193">
        <v>145.58306331998628</v>
      </c>
      <c r="AK4" s="193">
        <v>-78.000606819163906</v>
      </c>
      <c r="AL4" s="193">
        <v>241.46554077671431</v>
      </c>
      <c r="AM4" s="193">
        <v>229.8484255408826</v>
      </c>
      <c r="AN4" s="193">
        <v>-112.60375552855933</v>
      </c>
      <c r="AO4" s="193">
        <v>425.99490336403477</v>
      </c>
      <c r="AP4" s="193">
        <v>-34.903575877137612</v>
      </c>
      <c r="AQ4" s="193">
        <v>-266.41678202156555</v>
      </c>
      <c r="AR4" s="193">
        <v>79.584344629501388</v>
      </c>
      <c r="AS4" s="193">
        <v>1580.7520960733179</v>
      </c>
      <c r="AT4" s="193">
        <v>-98.333903483199478</v>
      </c>
      <c r="AU4" s="193">
        <v>35.819622428626026</v>
      </c>
      <c r="AV4" s="193">
        <v>-47.925792764857846</v>
      </c>
      <c r="AW4" s="193">
        <v>55.4316173994048</v>
      </c>
      <c r="AX4" s="193">
        <v>-184.06599609268335</v>
      </c>
      <c r="AY4" s="193">
        <v>-766.17513031472629</v>
      </c>
      <c r="AZ4" s="193">
        <v>91.772258369441346</v>
      </c>
      <c r="BA4" s="193">
        <v>-604.86611685355808</v>
      </c>
      <c r="BB4" s="193">
        <v>-755.81458123410016</v>
      </c>
      <c r="BC4" s="193">
        <v>31.683420264601097</v>
      </c>
      <c r="BD4" s="193">
        <v>32.496330607135171</v>
      </c>
      <c r="BE4" s="321">
        <v>740.04864262389265</v>
      </c>
      <c r="BF4" s="193">
        <v>152.08788805542011</v>
      </c>
      <c r="BG4" s="193">
        <v>253.30251065074785</v>
      </c>
      <c r="BH4" s="193">
        <v>31.523914034382813</v>
      </c>
      <c r="BI4" s="193">
        <v>57.131118501364128</v>
      </c>
      <c r="BJ4" s="193">
        <v>56.255149490469442</v>
      </c>
      <c r="BK4" s="193">
        <v>204.07315790658225</v>
      </c>
      <c r="BL4" s="193">
        <v>160.33238162195332</v>
      </c>
      <c r="BM4" s="193">
        <v>-78.524215307865461</v>
      </c>
      <c r="BN4" s="193">
        <v>360.58075893190482</v>
      </c>
      <c r="BO4" s="193">
        <v>279.97853353263741</v>
      </c>
      <c r="BP4" s="193">
        <v>-105.59335915072886</v>
      </c>
      <c r="BQ4" s="193">
        <v>101.42676368056175</v>
      </c>
      <c r="BR4" s="193">
        <v>-26.310082862288922</v>
      </c>
      <c r="BS4" s="193">
        <v>-163.85039527688602</v>
      </c>
      <c r="BT4" s="193">
        <v>90.359538810820524</v>
      </c>
      <c r="BU4" s="193">
        <v>1067.2660269556593</v>
      </c>
      <c r="BV4" s="193">
        <v>-104.1970015307635</v>
      </c>
      <c r="BW4" s="193">
        <v>27.468129349640474</v>
      </c>
      <c r="BX4" s="193">
        <v>-61.024799156847628</v>
      </c>
      <c r="BY4" s="193">
        <v>230.48366023070619</v>
      </c>
      <c r="BZ4" s="193">
        <v>211.22436180784518</v>
      </c>
      <c r="CA4" s="193">
        <v>-1001.5176282427191</v>
      </c>
      <c r="CB4" s="193">
        <v>57.938939837114091</v>
      </c>
      <c r="CC4" s="193">
        <v>-411.75893867079094</v>
      </c>
      <c r="CD4" s="193">
        <v>-744.98828485538115</v>
      </c>
      <c r="CE4" s="193">
        <v>12.822830866164711</v>
      </c>
      <c r="CF4" s="193">
        <v>21.608545891474414</v>
      </c>
      <c r="CG4" s="321">
        <v>678.09950510117733</v>
      </c>
    </row>
    <row r="5" spans="1:85">
      <c r="A5" s="326" t="s">
        <v>365</v>
      </c>
      <c r="B5" s="193">
        <v>0</v>
      </c>
      <c r="C5" s="193">
        <v>0</v>
      </c>
      <c r="D5" s="193">
        <v>0</v>
      </c>
      <c r="E5" s="193">
        <v>0</v>
      </c>
      <c r="F5" s="193">
        <v>0</v>
      </c>
      <c r="G5" s="193">
        <v>0</v>
      </c>
      <c r="H5" s="193">
        <v>0</v>
      </c>
      <c r="I5" s="193">
        <v>0</v>
      </c>
      <c r="J5" s="193">
        <v>0</v>
      </c>
      <c r="K5" s="193">
        <v>0</v>
      </c>
      <c r="L5" s="193">
        <v>0</v>
      </c>
      <c r="M5" s="193">
        <v>0</v>
      </c>
      <c r="N5" s="193">
        <v>0</v>
      </c>
      <c r="O5" s="193">
        <v>0</v>
      </c>
      <c r="P5" s="193">
        <v>0</v>
      </c>
      <c r="Q5" s="193">
        <v>0</v>
      </c>
      <c r="R5" s="193">
        <v>0</v>
      </c>
      <c r="S5" s="193">
        <v>0</v>
      </c>
      <c r="T5" s="193">
        <v>0</v>
      </c>
      <c r="U5" s="193">
        <v>0</v>
      </c>
      <c r="V5" s="193">
        <v>0</v>
      </c>
      <c r="W5" s="193">
        <v>0</v>
      </c>
      <c r="X5" s="193">
        <v>0</v>
      </c>
      <c r="Y5" s="193">
        <v>0</v>
      </c>
      <c r="Z5" s="193">
        <v>0</v>
      </c>
      <c r="AA5" s="193">
        <v>0</v>
      </c>
      <c r="AB5" s="193">
        <v>0</v>
      </c>
      <c r="AC5" s="321">
        <v>0</v>
      </c>
      <c r="AD5" s="193">
        <v>0</v>
      </c>
      <c r="AE5" s="193">
        <v>0</v>
      </c>
      <c r="AF5" s="193">
        <v>0</v>
      </c>
      <c r="AG5" s="193">
        <v>0</v>
      </c>
      <c r="AH5" s="193">
        <v>0</v>
      </c>
      <c r="AI5" s="193">
        <v>0</v>
      </c>
      <c r="AJ5" s="193">
        <v>0</v>
      </c>
      <c r="AK5" s="193">
        <v>0</v>
      </c>
      <c r="AL5" s="193">
        <v>0</v>
      </c>
      <c r="AM5" s="193">
        <v>0</v>
      </c>
      <c r="AN5" s="193">
        <v>0</v>
      </c>
      <c r="AO5" s="193">
        <v>0</v>
      </c>
      <c r="AP5" s="193">
        <v>0</v>
      </c>
      <c r="AQ5" s="193">
        <v>0</v>
      </c>
      <c r="AR5" s="193">
        <v>0</v>
      </c>
      <c r="AS5" s="193">
        <v>0</v>
      </c>
      <c r="AT5" s="193">
        <v>0</v>
      </c>
      <c r="AU5" s="193">
        <v>0</v>
      </c>
      <c r="AV5" s="193">
        <v>0</v>
      </c>
      <c r="AW5" s="193">
        <v>0</v>
      </c>
      <c r="AX5" s="193">
        <v>0</v>
      </c>
      <c r="AY5" s="193">
        <v>0</v>
      </c>
      <c r="AZ5" s="193">
        <v>0</v>
      </c>
      <c r="BA5" s="193">
        <v>0</v>
      </c>
      <c r="BB5" s="193">
        <v>0</v>
      </c>
      <c r="BC5" s="193">
        <v>0</v>
      </c>
      <c r="BD5" s="193">
        <v>0</v>
      </c>
      <c r="BE5" s="321">
        <v>0</v>
      </c>
      <c r="BF5" s="193">
        <v>0</v>
      </c>
      <c r="BG5" s="193">
        <v>0</v>
      </c>
      <c r="BH5" s="193">
        <v>0</v>
      </c>
      <c r="BI5" s="193">
        <v>0</v>
      </c>
      <c r="BJ5" s="193">
        <v>0</v>
      </c>
      <c r="BK5" s="193">
        <v>0</v>
      </c>
      <c r="BL5" s="193">
        <v>0</v>
      </c>
      <c r="BM5" s="193">
        <v>0</v>
      </c>
      <c r="BN5" s="193">
        <v>0</v>
      </c>
      <c r="BO5" s="193">
        <v>0</v>
      </c>
      <c r="BP5" s="193">
        <v>0</v>
      </c>
      <c r="BQ5" s="193">
        <v>0</v>
      </c>
      <c r="BR5" s="193">
        <v>0</v>
      </c>
      <c r="BS5" s="193">
        <v>0</v>
      </c>
      <c r="BT5" s="193">
        <v>0</v>
      </c>
      <c r="BU5" s="193">
        <v>0</v>
      </c>
      <c r="BV5" s="193">
        <v>0</v>
      </c>
      <c r="BW5" s="193">
        <v>0</v>
      </c>
      <c r="BX5" s="193">
        <v>0</v>
      </c>
      <c r="BY5" s="193">
        <v>0</v>
      </c>
      <c r="BZ5" s="193">
        <v>0</v>
      </c>
      <c r="CA5" s="193">
        <v>0</v>
      </c>
      <c r="CB5" s="193">
        <v>0</v>
      </c>
      <c r="CC5" s="193">
        <v>0</v>
      </c>
      <c r="CD5" s="193">
        <v>0</v>
      </c>
      <c r="CE5" s="193">
        <v>0</v>
      </c>
      <c r="CF5" s="193">
        <v>0</v>
      </c>
      <c r="CG5" s="321">
        <v>0</v>
      </c>
    </row>
    <row r="6" spans="1:85">
      <c r="A6" s="326" t="s">
        <v>369</v>
      </c>
      <c r="B6" s="193">
        <v>113.99030626455178</v>
      </c>
      <c r="C6" s="193">
        <v>784.95386632507075</v>
      </c>
      <c r="D6" s="193">
        <v>-97.284791534169585</v>
      </c>
      <c r="E6" s="193">
        <v>36.104419064724567</v>
      </c>
      <c r="F6" s="193">
        <v>-356.66193814556487</v>
      </c>
      <c r="G6" s="193">
        <v>0</v>
      </c>
      <c r="H6" s="193">
        <v>1844.8090986769914</v>
      </c>
      <c r="I6" s="193">
        <v>-436.48703596421552</v>
      </c>
      <c r="J6" s="193">
        <v>252.57780838482782</v>
      </c>
      <c r="K6" s="193">
        <v>0</v>
      </c>
      <c r="L6" s="193">
        <v>-53.953462524775588</v>
      </c>
      <c r="M6" s="193">
        <v>0</v>
      </c>
      <c r="N6" s="193">
        <v>-685.76355922403945</v>
      </c>
      <c r="O6" s="193">
        <v>2114.11403988748</v>
      </c>
      <c r="P6" s="193">
        <v>27.675153898757177</v>
      </c>
      <c r="Q6" s="193">
        <v>1345.5409595675455</v>
      </c>
      <c r="R6" s="193">
        <v>-228.49964512210138</v>
      </c>
      <c r="S6" s="193">
        <v>-1.226898148626776</v>
      </c>
      <c r="T6" s="193">
        <v>-427.88552459679897</v>
      </c>
      <c r="U6" s="193">
        <v>7.8088159315058032</v>
      </c>
      <c r="V6" s="193">
        <v>0</v>
      </c>
      <c r="W6" s="193">
        <v>-146.75489707091953</v>
      </c>
      <c r="X6" s="193">
        <v>52.996418383690603</v>
      </c>
      <c r="Y6" s="193">
        <v>-154.42951822608563</v>
      </c>
      <c r="Z6" s="193">
        <v>-43.929965530412694</v>
      </c>
      <c r="AA6" s="193">
        <v>0</v>
      </c>
      <c r="AB6" s="193">
        <v>-7.6385115487601931</v>
      </c>
      <c r="AC6" s="321">
        <v>3940.0551387486748</v>
      </c>
      <c r="AD6" s="193">
        <v>148.13414807076765</v>
      </c>
      <c r="AE6" s="193">
        <v>2492.2948105186388</v>
      </c>
      <c r="AF6" s="193">
        <v>-95.737101679428704</v>
      </c>
      <c r="AG6" s="193">
        <v>80.236031599061533</v>
      </c>
      <c r="AH6" s="193">
        <v>-685.38837578013488</v>
      </c>
      <c r="AI6" s="193">
        <v>0</v>
      </c>
      <c r="AJ6" s="193">
        <v>2680.3679433392354</v>
      </c>
      <c r="AK6" s="193">
        <v>-1117.7294811650233</v>
      </c>
      <c r="AL6" s="193">
        <v>793.05350960851683</v>
      </c>
      <c r="AM6" s="193">
        <v>0</v>
      </c>
      <c r="AN6" s="193">
        <v>-69.015255593939813</v>
      </c>
      <c r="AO6" s="193">
        <v>0</v>
      </c>
      <c r="AP6" s="193">
        <v>-942.90149480222408</v>
      </c>
      <c r="AQ6" s="193">
        <v>2086.8493307524404</v>
      </c>
      <c r="AR6" s="193">
        <v>110.26406272624313</v>
      </c>
      <c r="AS6" s="193">
        <v>2736.673342022109</v>
      </c>
      <c r="AT6" s="193">
        <v>-285.32146084409442</v>
      </c>
      <c r="AU6" s="193">
        <v>19.794469210830126</v>
      </c>
      <c r="AV6" s="193">
        <v>-472.85779091992202</v>
      </c>
      <c r="AW6" s="193">
        <v>165.54657016068259</v>
      </c>
      <c r="AX6" s="193">
        <v>0</v>
      </c>
      <c r="AY6" s="193">
        <v>-311.73251708641862</v>
      </c>
      <c r="AZ6" s="193">
        <v>94.10569105502563</v>
      </c>
      <c r="BA6" s="193">
        <v>-267.29181235566278</v>
      </c>
      <c r="BB6" s="193">
        <v>-64.206601769125726</v>
      </c>
      <c r="BC6" s="193">
        <v>0</v>
      </c>
      <c r="BD6" s="193">
        <v>-17.138220159782684</v>
      </c>
      <c r="BE6" s="321">
        <v>7077.9997969077967</v>
      </c>
      <c r="BF6" s="193">
        <v>146.52304118090285</v>
      </c>
      <c r="BG6" s="193">
        <v>4646.42827067702</v>
      </c>
      <c r="BH6" s="193">
        <v>-67.154878382258445</v>
      </c>
      <c r="BI6" s="193">
        <v>152.11243479409143</v>
      </c>
      <c r="BJ6" s="193">
        <v>-620.72428725171767</v>
      </c>
      <c r="BK6" s="193">
        <v>0</v>
      </c>
      <c r="BL6" s="193">
        <v>3161.1922765266818</v>
      </c>
      <c r="BM6" s="193">
        <v>-1054.8948939906343</v>
      </c>
      <c r="BN6" s="193">
        <v>1296.7492614220835</v>
      </c>
      <c r="BO6" s="193">
        <v>0</v>
      </c>
      <c r="BP6" s="193">
        <v>-52.036106508680483</v>
      </c>
      <c r="BQ6" s="193">
        <v>0</v>
      </c>
      <c r="BR6" s="193">
        <v>-632.03118951205192</v>
      </c>
      <c r="BS6" s="193">
        <v>1892.727638892424</v>
      </c>
      <c r="BT6" s="193">
        <v>314.44465285384354</v>
      </c>
      <c r="BU6" s="193">
        <v>2676.3481544224437</v>
      </c>
      <c r="BV6" s="193">
        <v>-281.73419888888083</v>
      </c>
      <c r="BW6" s="193">
        <v>13.648910056314909</v>
      </c>
      <c r="BX6" s="193">
        <v>-516.31113353098453</v>
      </c>
      <c r="BY6" s="193">
        <v>841.89956377628323</v>
      </c>
      <c r="BZ6" s="193">
        <v>0</v>
      </c>
      <c r="CA6" s="193">
        <v>-280.03827815082781</v>
      </c>
      <c r="CB6" s="193">
        <v>138.54335449223794</v>
      </c>
      <c r="CC6" s="193">
        <v>-219.56971149292883</v>
      </c>
      <c r="CD6" s="193">
        <v>-54.518141002382762</v>
      </c>
      <c r="CE6" s="193">
        <v>0</v>
      </c>
      <c r="CF6" s="193">
        <v>-13.937899995560151</v>
      </c>
      <c r="CG6" s="321">
        <v>11487.666840387421</v>
      </c>
    </row>
    <row r="7" spans="1:85">
      <c r="A7" s="326" t="s">
        <v>372</v>
      </c>
      <c r="B7" s="193">
        <v>9176.3513862650943</v>
      </c>
      <c r="C7" s="193">
        <v>29514.614491893291</v>
      </c>
      <c r="D7" s="193">
        <v>3679.0209739176635</v>
      </c>
      <c r="E7" s="193">
        <v>1282.2129847522447</v>
      </c>
      <c r="F7" s="193">
        <v>7782.2707944128806</v>
      </c>
      <c r="G7" s="193">
        <v>77738.175948891294</v>
      </c>
      <c r="H7" s="193">
        <v>163.69498385761381</v>
      </c>
      <c r="I7" s="193">
        <v>316.55950369540562</v>
      </c>
      <c r="J7" s="193">
        <v>9941.3739032420344</v>
      </c>
      <c r="K7" s="193">
        <v>40860.225304127482</v>
      </c>
      <c r="L7" s="193">
        <v>6800.666475017787</v>
      </c>
      <c r="M7" s="193">
        <v>52658.372303009688</v>
      </c>
      <c r="N7" s="193">
        <v>2027.6953129321025</v>
      </c>
      <c r="O7" s="193">
        <v>7125.1803577624696</v>
      </c>
      <c r="P7" s="193">
        <v>4875.1879167021334</v>
      </c>
      <c r="Q7" s="193">
        <v>35413.5929963862</v>
      </c>
      <c r="R7" s="193">
        <v>2216.6816404571559</v>
      </c>
      <c r="S7" s="193">
        <v>1541.6097864701387</v>
      </c>
      <c r="T7" s="193">
        <v>1595.4960899451055</v>
      </c>
      <c r="U7" s="193">
        <v>2807.4160853649232</v>
      </c>
      <c r="V7" s="193">
        <v>31274.839613769254</v>
      </c>
      <c r="W7" s="193">
        <v>21179.328878348206</v>
      </c>
      <c r="X7" s="193">
        <v>8881.4666876161118</v>
      </c>
      <c r="Y7" s="193">
        <v>4168.525935126514</v>
      </c>
      <c r="Z7" s="193">
        <v>9791.8283626128923</v>
      </c>
      <c r="AA7" s="193">
        <v>1714.8204246123876</v>
      </c>
      <c r="AB7" s="193">
        <v>2609.5353687609831</v>
      </c>
      <c r="AC7" s="321">
        <v>377136.744509949</v>
      </c>
      <c r="AD7" s="193">
        <v>4069.9228596740754</v>
      </c>
      <c r="AE7" s="193">
        <v>20764.681994158378</v>
      </c>
      <c r="AF7" s="193">
        <v>1566.5359271015566</v>
      </c>
      <c r="AG7" s="193">
        <v>771.67841022277184</v>
      </c>
      <c r="AH7" s="193">
        <v>3784.1687215637985</v>
      </c>
      <c r="AI7" s="193">
        <v>36719.437416520988</v>
      </c>
      <c r="AJ7" s="193">
        <v>1619.459085282459</v>
      </c>
      <c r="AK7" s="193">
        <v>-70.140001341578909</v>
      </c>
      <c r="AL7" s="193">
        <v>4836.8956484329092</v>
      </c>
      <c r="AM7" s="193">
        <v>20888.951095247128</v>
      </c>
      <c r="AN7" s="193">
        <v>2759.5036665072016</v>
      </c>
      <c r="AO7" s="193">
        <v>24243.892736557915</v>
      </c>
      <c r="AP7" s="193">
        <v>873.1755588817889</v>
      </c>
      <c r="AQ7" s="193">
        <v>4400.3488258989355</v>
      </c>
      <c r="AR7" s="193">
        <v>1915.0759167523233</v>
      </c>
      <c r="AS7" s="193">
        <v>16725.60469026936</v>
      </c>
      <c r="AT7" s="193">
        <v>962.73011443333394</v>
      </c>
      <c r="AU7" s="193">
        <v>554.689370324744</v>
      </c>
      <c r="AV7" s="193">
        <v>788.15803849815575</v>
      </c>
      <c r="AW7" s="193">
        <v>2236.1983396231317</v>
      </c>
      <c r="AX7" s="193">
        <v>19743.417686648434</v>
      </c>
      <c r="AY7" s="193">
        <v>10593.010428948803</v>
      </c>
      <c r="AZ7" s="193">
        <v>4496.2013930930316</v>
      </c>
      <c r="BA7" s="193">
        <v>1162.9049173911085</v>
      </c>
      <c r="BB7" s="193">
        <v>4950.0959054304712</v>
      </c>
      <c r="BC7" s="193">
        <v>512.12615120641681</v>
      </c>
      <c r="BD7" s="193">
        <v>1100.1601268073393</v>
      </c>
      <c r="BE7" s="321">
        <v>192968.88502413509</v>
      </c>
      <c r="BF7" s="193">
        <v>1856.4199367897504</v>
      </c>
      <c r="BG7" s="193">
        <v>13553.824361087878</v>
      </c>
      <c r="BH7" s="193">
        <v>542.90302674195982</v>
      </c>
      <c r="BI7" s="193">
        <v>269.14432341119482</v>
      </c>
      <c r="BJ7" s="193">
        <v>2121.0719248416763</v>
      </c>
      <c r="BK7" s="193">
        <v>20500.891274348684</v>
      </c>
      <c r="BL7" s="193">
        <v>583.69273029017916</v>
      </c>
      <c r="BM7" s="193">
        <v>-183.95199432004313</v>
      </c>
      <c r="BN7" s="193">
        <v>1606.8234063332061</v>
      </c>
      <c r="BO7" s="193">
        <v>9181.7918520810654</v>
      </c>
      <c r="BP7" s="193">
        <v>1565.1857273655455</v>
      </c>
      <c r="BQ7" s="193">
        <v>14363.949802131321</v>
      </c>
      <c r="BR7" s="193">
        <v>296.9156188476133</v>
      </c>
      <c r="BS7" s="193">
        <v>2636.2609264136113</v>
      </c>
      <c r="BT7" s="193">
        <v>830.98180154741669</v>
      </c>
      <c r="BU7" s="193">
        <v>8049.3614245818408</v>
      </c>
      <c r="BV7" s="193">
        <v>338.99313393119223</v>
      </c>
      <c r="BW7" s="193">
        <v>225.18521835720651</v>
      </c>
      <c r="BX7" s="193">
        <v>277.96751150789601</v>
      </c>
      <c r="BY7" s="193">
        <v>342.97357678860567</v>
      </c>
      <c r="BZ7" s="193">
        <v>9623.8294278552348</v>
      </c>
      <c r="CA7" s="193">
        <v>4281.8683722715732</v>
      </c>
      <c r="CB7" s="193">
        <v>2184.8015238589187</v>
      </c>
      <c r="CC7" s="193">
        <v>584.11725484750559</v>
      </c>
      <c r="CD7" s="193">
        <v>2186.4497368300008</v>
      </c>
      <c r="CE7" s="193">
        <v>140.03188951596024</v>
      </c>
      <c r="CF7" s="193">
        <v>527.5169694495321</v>
      </c>
      <c r="CG7" s="321">
        <v>98489.000757706584</v>
      </c>
    </row>
    <row r="8" spans="1:85">
      <c r="A8" s="326" t="s">
        <v>374</v>
      </c>
      <c r="B8" s="193">
        <v>684.26992754559603</v>
      </c>
      <c r="C8" s="193">
        <v>4651.7601426830206</v>
      </c>
      <c r="D8" s="193">
        <v>-367.22917905769464</v>
      </c>
      <c r="E8" s="193">
        <v>-7.4855677212326543E-14</v>
      </c>
      <c r="F8" s="193">
        <v>-496.6246775755572</v>
      </c>
      <c r="G8" s="193">
        <v>-1162.1624242531457</v>
      </c>
      <c r="H8" s="193">
        <v>281.54515053346915</v>
      </c>
      <c r="I8" s="193">
        <v>225.14897555969858</v>
      </c>
      <c r="J8" s="193">
        <v>588.72151212025926</v>
      </c>
      <c r="K8" s="193">
        <v>-1012.287033562669</v>
      </c>
      <c r="L8" s="193">
        <v>-282.61708444183046</v>
      </c>
      <c r="M8" s="193">
        <v>-9007.6733326311041</v>
      </c>
      <c r="N8" s="193">
        <v>465.04003076534326</v>
      </c>
      <c r="O8" s="193">
        <v>975.25565606254509</v>
      </c>
      <c r="P8" s="193">
        <v>357.57426099530284</v>
      </c>
      <c r="Q8" s="193">
        <v>5672.575678574879</v>
      </c>
      <c r="R8" s="193">
        <v>111.63219004173467</v>
      </c>
      <c r="S8" s="193">
        <v>391.57613406583079</v>
      </c>
      <c r="T8" s="193">
        <v>112.34658855179411</v>
      </c>
      <c r="U8" s="193">
        <v>140.6921693533981</v>
      </c>
      <c r="V8" s="193">
        <v>-1189.244531049171</v>
      </c>
      <c r="W8" s="193">
        <v>1590.461289906304</v>
      </c>
      <c r="X8" s="193">
        <v>238.84163961678152</v>
      </c>
      <c r="Y8" s="193">
        <v>-585.62420404817101</v>
      </c>
      <c r="Z8" s="193">
        <v>-3135.7572553040873</v>
      </c>
      <c r="AA8" s="193">
        <v>73.15140286412398</v>
      </c>
      <c r="AB8" s="193">
        <v>-216.11851706541199</v>
      </c>
      <c r="AC8" s="321">
        <v>-894.74548974876097</v>
      </c>
      <c r="AD8" s="193">
        <v>535.81770762553117</v>
      </c>
      <c r="AE8" s="193">
        <v>1391.1450809930827</v>
      </c>
      <c r="AF8" s="193">
        <v>-995.09231417497494</v>
      </c>
      <c r="AG8" s="193">
        <v>-3.9719338928989599E-14</v>
      </c>
      <c r="AH8" s="193">
        <v>-167.20735537288519</v>
      </c>
      <c r="AI8" s="193">
        <v>-1754.4167496682833</v>
      </c>
      <c r="AJ8" s="193">
        <v>575.85851604175605</v>
      </c>
      <c r="AK8" s="193">
        <v>-41.681693442720018</v>
      </c>
      <c r="AL8" s="193">
        <v>308.18199084122284</v>
      </c>
      <c r="AM8" s="193">
        <v>-321.54291613418104</v>
      </c>
      <c r="AN8" s="193">
        <v>592.75967758557749</v>
      </c>
      <c r="AO8" s="193">
        <v>-2161.6222045347836</v>
      </c>
      <c r="AP8" s="193">
        <v>202.97562986881439</v>
      </c>
      <c r="AQ8" s="193">
        <v>824.71004208513659</v>
      </c>
      <c r="AR8" s="193">
        <v>-237.92652959881997</v>
      </c>
      <c r="AS8" s="193">
        <v>2167.582965804042</v>
      </c>
      <c r="AT8" s="193">
        <v>-214.22889468233598</v>
      </c>
      <c r="AU8" s="193">
        <v>319.84205871525381</v>
      </c>
      <c r="AV8" s="193">
        <v>-38.355483627678986</v>
      </c>
      <c r="AW8" s="193">
        <v>84.160378689081895</v>
      </c>
      <c r="AX8" s="193">
        <v>-828.9013263367201</v>
      </c>
      <c r="AY8" s="193">
        <v>725.86812901845065</v>
      </c>
      <c r="AZ8" s="193">
        <v>364.86251207600242</v>
      </c>
      <c r="BA8" s="193">
        <v>-722.01968590341471</v>
      </c>
      <c r="BB8" s="193">
        <v>-761.64102679238147</v>
      </c>
      <c r="BC8" s="193">
        <v>-276.44205092334636</v>
      </c>
      <c r="BD8" s="193">
        <v>62.525568071476982</v>
      </c>
      <c r="BE8" s="321">
        <v>-364.78797377709657</v>
      </c>
      <c r="BF8" s="193">
        <v>258.30893478045306</v>
      </c>
      <c r="BG8" s="193">
        <v>1818.3925908875576</v>
      </c>
      <c r="BH8" s="193">
        <v>-906.69068298523882</v>
      </c>
      <c r="BI8" s="193">
        <v>1.3810108612233307E-13</v>
      </c>
      <c r="BJ8" s="193">
        <v>-587.32439444715601</v>
      </c>
      <c r="BK8" s="193">
        <v>-2017.6870810544269</v>
      </c>
      <c r="BL8" s="193">
        <v>1017.9344195687407</v>
      </c>
      <c r="BM8" s="193">
        <v>-86.887736956853317</v>
      </c>
      <c r="BN8" s="193">
        <v>201.346075756543</v>
      </c>
      <c r="BO8" s="193">
        <v>-289.53408516740348</v>
      </c>
      <c r="BP8" s="193">
        <v>1302.3753841458033</v>
      </c>
      <c r="BQ8" s="193">
        <v>-1858.1096846555624</v>
      </c>
      <c r="BR8" s="193">
        <v>404.09154896673471</v>
      </c>
      <c r="BS8" s="193">
        <v>688.79483699970103</v>
      </c>
      <c r="BT8" s="193">
        <v>-198.02921126051109</v>
      </c>
      <c r="BU8" s="193">
        <v>1701.5210181483171</v>
      </c>
      <c r="BV8" s="193">
        <v>-361.70631545609666</v>
      </c>
      <c r="BW8" s="193">
        <v>590.88538574396296</v>
      </c>
      <c r="BX8" s="193">
        <v>88.958913629534081</v>
      </c>
      <c r="BY8" s="193">
        <v>133.97985903572635</v>
      </c>
      <c r="BZ8" s="193">
        <v>-2038.114044162035</v>
      </c>
      <c r="CA8" s="193">
        <v>650.76231842598816</v>
      </c>
      <c r="CB8" s="193">
        <v>290.70452047565226</v>
      </c>
      <c r="CC8" s="193">
        <v>-859.83838058222898</v>
      </c>
      <c r="CD8" s="193">
        <v>-834.04718574638332</v>
      </c>
      <c r="CE8" s="193">
        <v>-232.77860153883123</v>
      </c>
      <c r="CF8" s="193">
        <v>-206.1476138433338</v>
      </c>
      <c r="CG8" s="321">
        <v>-1328.8392112913461</v>
      </c>
    </row>
    <row r="9" spans="1:85">
      <c r="A9" s="326" t="s">
        <v>393</v>
      </c>
      <c r="B9" s="193">
        <v>6.1106675275368611E-16</v>
      </c>
      <c r="C9" s="193">
        <v>1.2221335055073722E-15</v>
      </c>
      <c r="D9" s="193">
        <v>-4.5830006456526455E-15</v>
      </c>
      <c r="E9" s="193">
        <v>0</v>
      </c>
      <c r="F9" s="193">
        <v>0</v>
      </c>
      <c r="G9" s="193">
        <v>-1.9554136088117956E-14</v>
      </c>
      <c r="H9" s="193">
        <v>4.8885340220294889E-15</v>
      </c>
      <c r="I9" s="193">
        <v>1.1457501614131614E-15</v>
      </c>
      <c r="J9" s="193">
        <v>-1.099920154956635E-14</v>
      </c>
      <c r="K9" s="193">
        <v>-4.8885340220294886E-14</v>
      </c>
      <c r="L9" s="193">
        <v>-1.8332002582610585E-15</v>
      </c>
      <c r="M9" s="193">
        <v>7.8216544352471822E-14</v>
      </c>
      <c r="N9" s="193">
        <v>-1.5276668818842153E-16</v>
      </c>
      <c r="O9" s="193">
        <v>0</v>
      </c>
      <c r="P9" s="193">
        <v>-2.4442670110147448E-15</v>
      </c>
      <c r="Q9" s="193">
        <v>-1.9554136088117956E-14</v>
      </c>
      <c r="R9" s="193">
        <v>-1.5276668818842153E-16</v>
      </c>
      <c r="S9" s="193">
        <v>0</v>
      </c>
      <c r="T9" s="193">
        <v>0</v>
      </c>
      <c r="U9" s="193">
        <v>0</v>
      </c>
      <c r="V9" s="193">
        <v>-4.8885340220294889E-15</v>
      </c>
      <c r="W9" s="193">
        <v>-3.9108272176235911E-14</v>
      </c>
      <c r="X9" s="193">
        <v>0</v>
      </c>
      <c r="Y9" s="193">
        <v>-6.1106675275368611E-16</v>
      </c>
      <c r="Z9" s="193">
        <v>0</v>
      </c>
      <c r="AA9" s="193">
        <v>0</v>
      </c>
      <c r="AB9" s="193">
        <v>0</v>
      </c>
      <c r="AC9" s="321">
        <v>-6.6682659394245992E-14</v>
      </c>
      <c r="AD9" s="193">
        <v>0</v>
      </c>
      <c r="AE9" s="193">
        <v>0</v>
      </c>
      <c r="AF9" s="193">
        <v>0</v>
      </c>
      <c r="AG9" s="193">
        <v>0</v>
      </c>
      <c r="AH9" s="193">
        <v>-7.3328010330442329E-14</v>
      </c>
      <c r="AI9" s="193">
        <v>-3.9108272176235914E-13</v>
      </c>
      <c r="AJ9" s="193">
        <v>0</v>
      </c>
      <c r="AK9" s="193">
        <v>1.8332002582610585E-15</v>
      </c>
      <c r="AL9" s="193">
        <v>1.9554136088117956E-14</v>
      </c>
      <c r="AM9" s="193">
        <v>0</v>
      </c>
      <c r="AN9" s="193">
        <v>-9.7770680440589778E-15</v>
      </c>
      <c r="AO9" s="193">
        <v>-1.5643308870494364E-13</v>
      </c>
      <c r="AP9" s="193">
        <v>0</v>
      </c>
      <c r="AQ9" s="193">
        <v>2.9331204132176936E-14</v>
      </c>
      <c r="AR9" s="193">
        <v>-2.1998403099132702E-14</v>
      </c>
      <c r="AS9" s="193">
        <v>0</v>
      </c>
      <c r="AT9" s="193">
        <v>1.2221335055073722E-15</v>
      </c>
      <c r="AU9" s="193">
        <v>-1.9554136088117956E-14</v>
      </c>
      <c r="AV9" s="193">
        <v>-1.2221335055073722E-15</v>
      </c>
      <c r="AW9" s="193">
        <v>4.8885340220294889E-15</v>
      </c>
      <c r="AX9" s="193">
        <v>1.3687895261682567E-13</v>
      </c>
      <c r="AY9" s="193">
        <v>-1.2710188457276671E-13</v>
      </c>
      <c r="AZ9" s="193">
        <v>-5.8662408264353873E-14</v>
      </c>
      <c r="BA9" s="193">
        <v>4.8885340220294889E-15</v>
      </c>
      <c r="BB9" s="193">
        <v>-2.9331204132176936E-14</v>
      </c>
      <c r="BC9" s="193">
        <v>-9.7770680440589778E-15</v>
      </c>
      <c r="BD9" s="193">
        <v>-1.9554136088117956E-14</v>
      </c>
      <c r="BE9" s="321">
        <v>-7.1922556799108867E-13</v>
      </c>
      <c r="BF9" s="193">
        <v>3.9108272176235911E-14</v>
      </c>
      <c r="BG9" s="193">
        <v>7.9438677857979199E-14</v>
      </c>
      <c r="BH9" s="193">
        <v>9.7770680440589778E-15</v>
      </c>
      <c r="BI9" s="193">
        <v>0</v>
      </c>
      <c r="BJ9" s="193">
        <v>2.0776269593625326E-14</v>
      </c>
      <c r="BK9" s="193">
        <v>-6.2573235481977458E-13</v>
      </c>
      <c r="BL9" s="193">
        <v>-6.1106675275368611E-16</v>
      </c>
      <c r="BM9" s="193">
        <v>2.4442670110147444E-15</v>
      </c>
      <c r="BN9" s="193">
        <v>-7.8216544352471822E-14</v>
      </c>
      <c r="BO9" s="193">
        <v>-4.8885340220294889E-15</v>
      </c>
      <c r="BP9" s="193">
        <v>1.9554136088117956E-14</v>
      </c>
      <c r="BQ9" s="193">
        <v>0</v>
      </c>
      <c r="BR9" s="193">
        <v>1.099920154956635E-14</v>
      </c>
      <c r="BS9" s="193">
        <v>3.9108272176235911E-14</v>
      </c>
      <c r="BT9" s="193">
        <v>3.9108272176235911E-14</v>
      </c>
      <c r="BU9" s="193">
        <v>-1.5643308870494364E-13</v>
      </c>
      <c r="BV9" s="193">
        <v>1.5276668818842153E-16</v>
      </c>
      <c r="BW9" s="193">
        <v>-3.9184655520330121E-14</v>
      </c>
      <c r="BX9" s="193">
        <v>-3.0553337637684306E-16</v>
      </c>
      <c r="BY9" s="193">
        <v>0</v>
      </c>
      <c r="BZ9" s="193">
        <v>0</v>
      </c>
      <c r="CA9" s="193">
        <v>1.222133505507372E-13</v>
      </c>
      <c r="CB9" s="193">
        <v>-3.9108272176235911E-14</v>
      </c>
      <c r="CC9" s="193">
        <v>1.9554136088117956E-14</v>
      </c>
      <c r="CD9" s="193">
        <v>4.1552539187250658E-14</v>
      </c>
      <c r="CE9" s="193">
        <v>-1.2221335055073722E-15</v>
      </c>
      <c r="CF9" s="193">
        <v>-1.2221335055073722E-15</v>
      </c>
      <c r="CG9" s="321">
        <v>-5.0313708754856622E-13</v>
      </c>
    </row>
    <row r="10" spans="1:85">
      <c r="A10" s="326" t="s">
        <v>376</v>
      </c>
      <c r="B10" s="193">
        <v>0</v>
      </c>
      <c r="C10" s="193">
        <v>0</v>
      </c>
      <c r="D10" s="193">
        <v>0</v>
      </c>
      <c r="E10" s="193">
        <v>0</v>
      </c>
      <c r="F10" s="193">
        <v>0</v>
      </c>
      <c r="G10" s="193">
        <v>0</v>
      </c>
      <c r="H10" s="193">
        <v>0</v>
      </c>
      <c r="I10" s="193">
        <v>0</v>
      </c>
      <c r="J10" s="193">
        <v>0</v>
      </c>
      <c r="K10" s="193">
        <v>0</v>
      </c>
      <c r="L10" s="193">
        <v>0</v>
      </c>
      <c r="M10" s="193">
        <v>0</v>
      </c>
      <c r="N10" s="193">
        <v>0</v>
      </c>
      <c r="O10" s="193">
        <v>0</v>
      </c>
      <c r="P10" s="193">
        <v>0</v>
      </c>
      <c r="Q10" s="193">
        <v>0</v>
      </c>
      <c r="R10" s="193">
        <v>0</v>
      </c>
      <c r="S10" s="193">
        <v>0</v>
      </c>
      <c r="T10" s="193">
        <v>0</v>
      </c>
      <c r="U10" s="193">
        <v>0</v>
      </c>
      <c r="V10" s="193">
        <v>0</v>
      </c>
      <c r="W10" s="193">
        <v>0</v>
      </c>
      <c r="X10" s="193">
        <v>0</v>
      </c>
      <c r="Y10" s="193">
        <v>0</v>
      </c>
      <c r="Z10" s="193">
        <v>0</v>
      </c>
      <c r="AA10" s="193">
        <v>0</v>
      </c>
      <c r="AB10" s="193">
        <v>0</v>
      </c>
      <c r="AC10" s="321">
        <v>0</v>
      </c>
      <c r="AD10" s="193">
        <v>-5.8662408264353873E-14</v>
      </c>
      <c r="AE10" s="193">
        <v>0</v>
      </c>
      <c r="AF10" s="193">
        <v>0</v>
      </c>
      <c r="AG10" s="193">
        <v>0</v>
      </c>
      <c r="AH10" s="193">
        <v>-1.9554136088117956E-14</v>
      </c>
      <c r="AI10" s="193">
        <v>0</v>
      </c>
      <c r="AJ10" s="193">
        <v>1.9554136088117956E-14</v>
      </c>
      <c r="AK10" s="193">
        <v>0</v>
      </c>
      <c r="AL10" s="193">
        <v>0</v>
      </c>
      <c r="AM10" s="193">
        <v>-7.8216544352471822E-14</v>
      </c>
      <c r="AN10" s="193">
        <v>1.9554136088117956E-14</v>
      </c>
      <c r="AO10" s="193">
        <v>1.5643308870494364E-13</v>
      </c>
      <c r="AP10" s="193">
        <v>4.8885340220294889E-15</v>
      </c>
      <c r="AQ10" s="193">
        <v>0</v>
      </c>
      <c r="AR10" s="193">
        <v>9.7770680440589778E-15</v>
      </c>
      <c r="AS10" s="193">
        <v>0</v>
      </c>
      <c r="AT10" s="193">
        <v>0</v>
      </c>
      <c r="AU10" s="193">
        <v>2.4442670110147444E-15</v>
      </c>
      <c r="AV10" s="193">
        <v>0</v>
      </c>
      <c r="AW10" s="193">
        <v>0</v>
      </c>
      <c r="AX10" s="193">
        <v>-7.8216544352471822E-14</v>
      </c>
      <c r="AY10" s="193">
        <v>-7.8216544352471822E-14</v>
      </c>
      <c r="AZ10" s="193">
        <v>0</v>
      </c>
      <c r="BA10" s="193">
        <v>-3.9108272176235911E-14</v>
      </c>
      <c r="BB10" s="193">
        <v>0</v>
      </c>
      <c r="BC10" s="193">
        <v>-4.8885340220294889E-15</v>
      </c>
      <c r="BD10" s="193">
        <v>0</v>
      </c>
      <c r="BE10" s="321">
        <v>-1.4421175364986993E-13</v>
      </c>
      <c r="BF10" s="193">
        <v>1.5643308870494364E-13</v>
      </c>
      <c r="BG10" s="193">
        <v>0</v>
      </c>
      <c r="BH10" s="193">
        <v>-3.9108272176235911E-14</v>
      </c>
      <c r="BI10" s="193">
        <v>0</v>
      </c>
      <c r="BJ10" s="193">
        <v>0</v>
      </c>
      <c r="BK10" s="193">
        <v>0</v>
      </c>
      <c r="BL10" s="193">
        <v>0</v>
      </c>
      <c r="BM10" s="193">
        <v>0</v>
      </c>
      <c r="BN10" s="193">
        <v>0</v>
      </c>
      <c r="BO10" s="193">
        <v>-3.1286617740988729E-13</v>
      </c>
      <c r="BP10" s="193">
        <v>-7.8216544352471822E-14</v>
      </c>
      <c r="BQ10" s="193">
        <v>0</v>
      </c>
      <c r="BR10" s="193">
        <v>0</v>
      </c>
      <c r="BS10" s="193">
        <v>-7.8216544352471822E-14</v>
      </c>
      <c r="BT10" s="193">
        <v>0</v>
      </c>
      <c r="BU10" s="193">
        <v>6.2573235481977458E-13</v>
      </c>
      <c r="BV10" s="193">
        <v>0</v>
      </c>
      <c r="BW10" s="193">
        <v>0</v>
      </c>
      <c r="BX10" s="193">
        <v>0</v>
      </c>
      <c r="BY10" s="193">
        <v>0</v>
      </c>
      <c r="BZ10" s="193">
        <v>6.2573235481977458E-13</v>
      </c>
      <c r="CA10" s="193">
        <v>0</v>
      </c>
      <c r="CB10" s="193">
        <v>0</v>
      </c>
      <c r="CC10" s="193">
        <v>3.1286617740988729E-13</v>
      </c>
      <c r="CD10" s="193">
        <v>0</v>
      </c>
      <c r="CE10" s="193">
        <v>1.9554136088117956E-14</v>
      </c>
      <c r="CF10" s="193">
        <v>3.9108272176235911E-14</v>
      </c>
      <c r="CG10" s="321">
        <v>1.2710188457276672E-12</v>
      </c>
    </row>
    <row r="11" spans="1:85">
      <c r="A11" s="326" t="s">
        <v>380</v>
      </c>
      <c r="B11" s="193">
        <v>0</v>
      </c>
      <c r="C11" s="193">
        <v>0</v>
      </c>
      <c r="D11" s="193">
        <v>0</v>
      </c>
      <c r="E11" s="193">
        <v>0</v>
      </c>
      <c r="F11" s="193">
        <v>0</v>
      </c>
      <c r="G11" s="193">
        <v>0</v>
      </c>
      <c r="H11" s="193">
        <v>0</v>
      </c>
      <c r="I11" s="193">
        <v>0</v>
      </c>
      <c r="J11" s="193">
        <v>0</v>
      </c>
      <c r="K11" s="193">
        <v>0</v>
      </c>
      <c r="L11" s="193">
        <v>0</v>
      </c>
      <c r="M11" s="193">
        <v>0</v>
      </c>
      <c r="N11" s="193">
        <v>0</v>
      </c>
      <c r="O11" s="193">
        <v>0</v>
      </c>
      <c r="P11" s="193">
        <v>0</v>
      </c>
      <c r="Q11" s="193">
        <v>0</v>
      </c>
      <c r="R11" s="193">
        <v>0</v>
      </c>
      <c r="S11" s="193">
        <v>0</v>
      </c>
      <c r="T11" s="193">
        <v>0</v>
      </c>
      <c r="U11" s="193">
        <v>0</v>
      </c>
      <c r="V11" s="193">
        <v>0</v>
      </c>
      <c r="W11" s="193">
        <v>0</v>
      </c>
      <c r="X11" s="193">
        <v>0</v>
      </c>
      <c r="Y11" s="193">
        <v>0</v>
      </c>
      <c r="Z11" s="193">
        <v>0</v>
      </c>
      <c r="AA11" s="193">
        <v>0</v>
      </c>
      <c r="AB11" s="193">
        <v>0</v>
      </c>
      <c r="AC11" s="321">
        <v>0</v>
      </c>
      <c r="AD11" s="193">
        <v>0</v>
      </c>
      <c r="AE11" s="193">
        <v>0</v>
      </c>
      <c r="AF11" s="193">
        <v>0</v>
      </c>
      <c r="AG11" s="193">
        <v>0</v>
      </c>
      <c r="AH11" s="193">
        <v>0</v>
      </c>
      <c r="AI11" s="193">
        <v>0</v>
      </c>
      <c r="AJ11" s="193">
        <v>0</v>
      </c>
      <c r="AK11" s="193">
        <v>0</v>
      </c>
      <c r="AL11" s="193">
        <v>0</v>
      </c>
      <c r="AM11" s="193">
        <v>0</v>
      </c>
      <c r="AN11" s="193">
        <v>0</v>
      </c>
      <c r="AO11" s="193">
        <v>0</v>
      </c>
      <c r="AP11" s="193">
        <v>0</v>
      </c>
      <c r="AQ11" s="193">
        <v>0</v>
      </c>
      <c r="AR11" s="193">
        <v>0</v>
      </c>
      <c r="AS11" s="193">
        <v>0</v>
      </c>
      <c r="AT11" s="193">
        <v>0</v>
      </c>
      <c r="AU11" s="193">
        <v>0</v>
      </c>
      <c r="AV11" s="193">
        <v>0</v>
      </c>
      <c r="AW11" s="193">
        <v>0</v>
      </c>
      <c r="AX11" s="193">
        <v>0</v>
      </c>
      <c r="AY11" s="193">
        <v>0</v>
      </c>
      <c r="AZ11" s="193">
        <v>0</v>
      </c>
      <c r="BA11" s="193">
        <v>0</v>
      </c>
      <c r="BB11" s="193">
        <v>0</v>
      </c>
      <c r="BC11" s="193">
        <v>0</v>
      </c>
      <c r="BD11" s="193">
        <v>0</v>
      </c>
      <c r="BE11" s="321">
        <v>0</v>
      </c>
      <c r="BF11" s="193">
        <v>0</v>
      </c>
      <c r="BG11" s="193">
        <v>0</v>
      </c>
      <c r="BH11" s="193">
        <v>0</v>
      </c>
      <c r="BI11" s="193">
        <v>0</v>
      </c>
      <c r="BJ11" s="193">
        <v>0</v>
      </c>
      <c r="BK11" s="193">
        <v>0</v>
      </c>
      <c r="BL11" s="193">
        <v>0</v>
      </c>
      <c r="BM11" s="193">
        <v>0</v>
      </c>
      <c r="BN11" s="193">
        <v>0</v>
      </c>
      <c r="BO11" s="193">
        <v>0</v>
      </c>
      <c r="BP11" s="193">
        <v>0</v>
      </c>
      <c r="BQ11" s="193">
        <v>0</v>
      </c>
      <c r="BR11" s="193">
        <v>0</v>
      </c>
      <c r="BS11" s="193">
        <v>0</v>
      </c>
      <c r="BT11" s="193">
        <v>0</v>
      </c>
      <c r="BU11" s="193">
        <v>0</v>
      </c>
      <c r="BV11" s="193">
        <v>0</v>
      </c>
      <c r="BW11" s="193">
        <v>0</v>
      </c>
      <c r="BX11" s="193">
        <v>0</v>
      </c>
      <c r="BY11" s="193">
        <v>0</v>
      </c>
      <c r="BZ11" s="193">
        <v>0</v>
      </c>
      <c r="CA11" s="193">
        <v>0</v>
      </c>
      <c r="CB11" s="193">
        <v>0</v>
      </c>
      <c r="CC11" s="193">
        <v>0</v>
      </c>
      <c r="CD11" s="193">
        <v>0</v>
      </c>
      <c r="CE11" s="193">
        <v>0</v>
      </c>
      <c r="CF11" s="193">
        <v>0</v>
      </c>
      <c r="CG11" s="321">
        <v>0</v>
      </c>
    </row>
    <row r="12" spans="1:85">
      <c r="A12" s="326" t="s">
        <v>404</v>
      </c>
      <c r="B12" s="193">
        <v>-1.3296812539920211E-12</v>
      </c>
      <c r="C12" s="193">
        <v>9.1039162089060297E-3</v>
      </c>
      <c r="D12" s="193">
        <v>-14.369838545024864</v>
      </c>
      <c r="E12" s="193">
        <v>1.2221335055073722E-15</v>
      </c>
      <c r="F12" s="193">
        <v>-5.6002075262691884</v>
      </c>
      <c r="G12" s="193">
        <v>-4.9435318982738563</v>
      </c>
      <c r="H12" s="193">
        <v>-5.7684701459947972E-13</v>
      </c>
      <c r="I12" s="193">
        <v>6.3269028787612438</v>
      </c>
      <c r="J12" s="193">
        <v>7.8216544352471822E-14</v>
      </c>
      <c r="K12" s="193">
        <v>6.5948495248449031E-6</v>
      </c>
      <c r="L12" s="193">
        <v>-2.5420376914553342E-13</v>
      </c>
      <c r="M12" s="193">
        <v>-3.1286617740988729E-13</v>
      </c>
      <c r="N12" s="193">
        <v>15.991045120449957</v>
      </c>
      <c r="O12" s="193">
        <v>1.594775015455564E-3</v>
      </c>
      <c r="P12" s="193">
        <v>4.7780280749520894E-7</v>
      </c>
      <c r="Q12" s="193">
        <v>-4.9626139693027663E-2</v>
      </c>
      <c r="R12" s="193">
        <v>-9.5778927887814303E-5</v>
      </c>
      <c r="S12" s="193">
        <v>3.9108272176235911E-14</v>
      </c>
      <c r="T12" s="193">
        <v>2.3464963305741549E-13</v>
      </c>
      <c r="U12" s="193">
        <v>-2.6453382099340668E-5</v>
      </c>
      <c r="V12" s="193">
        <v>3.1705155103054385E-5</v>
      </c>
      <c r="W12" s="193">
        <v>39.904986541329293</v>
      </c>
      <c r="X12" s="193">
        <v>2.7375790523365139E-13</v>
      </c>
      <c r="Y12" s="193">
        <v>0.16581829301627293</v>
      </c>
      <c r="Z12" s="193">
        <v>-1.5056684787850827E-12</v>
      </c>
      <c r="AA12" s="193">
        <v>6.8075713390829309E-2</v>
      </c>
      <c r="AB12" s="193">
        <v>-8.7262379944717472E-2</v>
      </c>
      <c r="AC12" s="321">
        <v>37.416977294460395</v>
      </c>
      <c r="AD12" s="193">
        <v>-1.7012098396662621E-12</v>
      </c>
      <c r="AE12" s="193">
        <v>1.5150130880853969E-2</v>
      </c>
      <c r="AF12" s="193">
        <v>0.41492011329247558</v>
      </c>
      <c r="AG12" s="193">
        <v>-4.8885340220294889E-15</v>
      </c>
      <c r="AH12" s="193">
        <v>-6.4163881084115346E-2</v>
      </c>
      <c r="AI12" s="193">
        <v>7.2662763261632096E-4</v>
      </c>
      <c r="AJ12" s="193">
        <v>1.5643308870494364E-13</v>
      </c>
      <c r="AK12" s="193">
        <v>4.804278001903433</v>
      </c>
      <c r="AL12" s="193">
        <v>6.3853982745058603E-5</v>
      </c>
      <c r="AM12" s="193">
        <v>6.3487488332611973E-6</v>
      </c>
      <c r="AN12" s="193">
        <v>-1.5643308870494364E-13</v>
      </c>
      <c r="AO12" s="193">
        <v>3.5979610402137037E-12</v>
      </c>
      <c r="AP12" s="193">
        <v>-0.19914290374394406</v>
      </c>
      <c r="AQ12" s="193">
        <v>-7.5517790900853999E-4</v>
      </c>
      <c r="AR12" s="193">
        <v>4.5533468471603553E-7</v>
      </c>
      <c r="AS12" s="193">
        <v>1.3958346096243489E-2</v>
      </c>
      <c r="AT12" s="193">
        <v>-6.1822654661227715E-6</v>
      </c>
      <c r="AU12" s="193">
        <v>-9.7770680440589778E-15</v>
      </c>
      <c r="AV12" s="193">
        <v>-7.0394889917224637E-13</v>
      </c>
      <c r="AW12" s="193">
        <v>-7.6864225486865211E-5</v>
      </c>
      <c r="AX12" s="193">
        <v>1.7535440066122324E-5</v>
      </c>
      <c r="AY12" s="193">
        <v>1.3601597784378077</v>
      </c>
      <c r="AZ12" s="193">
        <v>-1.9554136088117956E-14</v>
      </c>
      <c r="BA12" s="193">
        <v>-4.7495960342130274E-3</v>
      </c>
      <c r="BB12" s="193">
        <v>-5.0840753829106683E-13</v>
      </c>
      <c r="BC12" s="193">
        <v>-1.4928024202546241E-5</v>
      </c>
      <c r="BD12" s="193">
        <v>1.2927132472368933E-3</v>
      </c>
      <c r="BE12" s="321">
        <v>6.3416643717112109</v>
      </c>
      <c r="BF12" s="193">
        <v>2.4442670110147445E-13</v>
      </c>
      <c r="BG12" s="193">
        <v>0.1937743258073174</v>
      </c>
      <c r="BH12" s="193">
        <v>-2.0350654985639754E-5</v>
      </c>
      <c r="BI12" s="193">
        <v>0</v>
      </c>
      <c r="BJ12" s="193">
        <v>1.7482914356159291E-4</v>
      </c>
      <c r="BK12" s="193">
        <v>-8.1596237409746778E-5</v>
      </c>
      <c r="BL12" s="193">
        <v>-6.1490374819754828E-6</v>
      </c>
      <c r="BM12" s="193">
        <v>3.2651596768400983</v>
      </c>
      <c r="BN12" s="193">
        <v>4.718082350245822E-5</v>
      </c>
      <c r="BO12" s="193">
        <v>5.8441422670512105E-6</v>
      </c>
      <c r="BP12" s="193">
        <v>2.3464963305741545E-12</v>
      </c>
      <c r="BQ12" s="193">
        <v>1.0168150765821337E-12</v>
      </c>
      <c r="BR12" s="193">
        <v>1.1451295984528052</v>
      </c>
      <c r="BS12" s="193">
        <v>-7.6265691054775047E-7</v>
      </c>
      <c r="BT12" s="193">
        <v>4.5917855979382692E-7</v>
      </c>
      <c r="BU12" s="193">
        <v>3.7116904674229344E-5</v>
      </c>
      <c r="BV12" s="193">
        <v>-9.9204213711345798E-8</v>
      </c>
      <c r="BW12" s="193">
        <v>0</v>
      </c>
      <c r="BX12" s="193">
        <v>-7.8216544352471822E-14</v>
      </c>
      <c r="BY12" s="193">
        <v>-6.2071890353792012E-6</v>
      </c>
      <c r="BZ12" s="193">
        <v>-3.24369904571687E-5</v>
      </c>
      <c r="CA12" s="193">
        <v>1.0871021622482001E-3</v>
      </c>
      <c r="CB12" s="193">
        <v>-5.8662408264353873E-14</v>
      </c>
      <c r="CC12" s="193">
        <v>-7.2926814757011003E-5</v>
      </c>
      <c r="CD12" s="193">
        <v>3.3242031349800526E-13</v>
      </c>
      <c r="CE12" s="193">
        <v>5.4751581046744293E-13</v>
      </c>
      <c r="CF12" s="193">
        <v>1.5082695568664281E-4</v>
      </c>
      <c r="CG12" s="321">
        <v>4.6053464316298198</v>
      </c>
    </row>
    <row r="13" spans="1:85">
      <c r="A13" s="326" t="s">
        <v>12</v>
      </c>
      <c r="B13" s="193">
        <v>867.17405423321827</v>
      </c>
      <c r="C13" s="193">
        <v>1954.5463047399248</v>
      </c>
      <c r="D13" s="193">
        <v>-72.257643555695239</v>
      </c>
      <c r="E13" s="193">
        <v>22.302434063885475</v>
      </c>
      <c r="F13" s="193">
        <v>303.6488199594736</v>
      </c>
      <c r="G13" s="193">
        <v>9601.9987255023316</v>
      </c>
      <c r="H13" s="193">
        <v>-34.694174510671374</v>
      </c>
      <c r="I13" s="193">
        <v>-4.0814130200426542</v>
      </c>
      <c r="J13" s="193">
        <v>120.90386301212509</v>
      </c>
      <c r="K13" s="193">
        <v>-425.21057703477157</v>
      </c>
      <c r="L13" s="193">
        <v>151.53963548034704</v>
      </c>
      <c r="M13" s="193">
        <v>-771.76632180859644</v>
      </c>
      <c r="N13" s="193">
        <v>132.59174889168406</v>
      </c>
      <c r="O13" s="193">
        <v>208.84164338520281</v>
      </c>
      <c r="P13" s="193">
        <v>45.18694426713094</v>
      </c>
      <c r="Q13" s="193">
        <v>862.5660131012429</v>
      </c>
      <c r="R13" s="193">
        <v>286.50242324332407</v>
      </c>
      <c r="S13" s="193">
        <v>119.30628264844363</v>
      </c>
      <c r="T13" s="193">
        <v>21.313445636949691</v>
      </c>
      <c r="U13" s="193">
        <v>12.642413152617825</v>
      </c>
      <c r="V13" s="193">
        <v>1976.8574596256335</v>
      </c>
      <c r="W13" s="193">
        <v>1985.475599352869</v>
      </c>
      <c r="X13" s="193">
        <v>-21.114316655407496</v>
      </c>
      <c r="Y13" s="193">
        <v>233.58416716972292</v>
      </c>
      <c r="Z13" s="193">
        <v>-40.23377810836012</v>
      </c>
      <c r="AA13" s="193">
        <v>-10.501785785035903</v>
      </c>
      <c r="AB13" s="193">
        <v>126.38868216652187</v>
      </c>
      <c r="AC13" s="321">
        <v>17653.510649154068</v>
      </c>
      <c r="AD13" s="193">
        <v>1558.4842996247826</v>
      </c>
      <c r="AE13" s="193">
        <v>5959.1495283640834</v>
      </c>
      <c r="AF13" s="193">
        <v>-260.22555737293101</v>
      </c>
      <c r="AG13" s="193">
        <v>229.67689874887563</v>
      </c>
      <c r="AH13" s="193">
        <v>296.58655573426154</v>
      </c>
      <c r="AI13" s="193">
        <v>18508.919147134602</v>
      </c>
      <c r="AJ13" s="193">
        <v>-801.48332751304747</v>
      </c>
      <c r="AK13" s="193">
        <v>-25.278049343711675</v>
      </c>
      <c r="AL13" s="193">
        <v>-203.63626083403076</v>
      </c>
      <c r="AM13" s="193">
        <v>-1685.908855755983</v>
      </c>
      <c r="AN13" s="193">
        <v>1102.4711723137495</v>
      </c>
      <c r="AO13" s="193">
        <v>-4330.1006249663842</v>
      </c>
      <c r="AP13" s="193">
        <v>-79.295025459587862</v>
      </c>
      <c r="AQ13" s="193">
        <v>198.24702276352048</v>
      </c>
      <c r="AR13" s="193">
        <v>395.64398038807104</v>
      </c>
      <c r="AS13" s="193">
        <v>780.90464770384392</v>
      </c>
      <c r="AT13" s="193">
        <v>434.24252126737645</v>
      </c>
      <c r="AU13" s="193">
        <v>387.49044460433174</v>
      </c>
      <c r="AV13" s="193">
        <v>85.300120207360379</v>
      </c>
      <c r="AW13" s="193">
        <v>238.85231549400925</v>
      </c>
      <c r="AX13" s="193">
        <v>-2334.1504317711256</v>
      </c>
      <c r="AY13" s="193">
        <v>1218.2690729184676</v>
      </c>
      <c r="AZ13" s="193">
        <v>-596.74345970523098</v>
      </c>
      <c r="BA13" s="193">
        <v>-958.93653918261884</v>
      </c>
      <c r="BB13" s="193">
        <v>-1237.6460535177009</v>
      </c>
      <c r="BC13" s="193">
        <v>159.15597374786665</v>
      </c>
      <c r="BD13" s="193">
        <v>560.75240713630649</v>
      </c>
      <c r="BE13" s="321">
        <v>19600.741922729154</v>
      </c>
      <c r="BF13" s="193">
        <v>3180.9320310582202</v>
      </c>
      <c r="BG13" s="193">
        <v>12534.286985808401</v>
      </c>
      <c r="BH13" s="193">
        <v>-370.49162311540954</v>
      </c>
      <c r="BI13" s="193">
        <v>458.51807495194095</v>
      </c>
      <c r="BJ13" s="193">
        <v>388.59149607453111</v>
      </c>
      <c r="BK13" s="193">
        <v>22801.535488588728</v>
      </c>
      <c r="BL13" s="193">
        <v>-2212.8129262126367</v>
      </c>
      <c r="BM13" s="193">
        <v>-7.2333270145745487</v>
      </c>
      <c r="BN13" s="193">
        <v>-1819.2422491810769</v>
      </c>
      <c r="BO13" s="193">
        <v>-6488.662310536025</v>
      </c>
      <c r="BP13" s="193">
        <v>-254.718537148249</v>
      </c>
      <c r="BQ13" s="193">
        <v>-10533.180761350599</v>
      </c>
      <c r="BR13" s="193">
        <v>-117.94212777990013</v>
      </c>
      <c r="BS13" s="193">
        <v>649.95931845707912</v>
      </c>
      <c r="BT13" s="193">
        <v>246.03559929038431</v>
      </c>
      <c r="BU13" s="193">
        <v>-1758.3070676864236</v>
      </c>
      <c r="BV13" s="193">
        <v>112.45753687498974</v>
      </c>
      <c r="BW13" s="193">
        <v>666.04692728742941</v>
      </c>
      <c r="BX13" s="193">
        <v>39.091863750709052</v>
      </c>
      <c r="BY13" s="193">
        <v>914.17094419555758</v>
      </c>
      <c r="BZ13" s="193">
        <v>8425.8039512761716</v>
      </c>
      <c r="CA13" s="193">
        <v>-714.27458523374605</v>
      </c>
      <c r="CB13" s="193">
        <v>-1162.5871231833873</v>
      </c>
      <c r="CC13" s="193">
        <v>-1691.2682207443395</v>
      </c>
      <c r="CD13" s="193">
        <v>-1959.3353932439297</v>
      </c>
      <c r="CE13" s="193">
        <v>-99.294188659109125</v>
      </c>
      <c r="CF13" s="193">
        <v>359.08757065823528</v>
      </c>
      <c r="CG13" s="321">
        <v>21587.167347182964</v>
      </c>
    </row>
    <row r="14" spans="1:85">
      <c r="A14" s="326" t="s">
        <v>445</v>
      </c>
      <c r="B14" s="193">
        <v>0</v>
      </c>
      <c r="C14" s="193">
        <v>0</v>
      </c>
      <c r="D14" s="193">
        <v>0</v>
      </c>
      <c r="E14" s="193">
        <v>0</v>
      </c>
      <c r="F14" s="193">
        <v>0</v>
      </c>
      <c r="G14" s="193">
        <v>0</v>
      </c>
      <c r="H14" s="193">
        <v>0</v>
      </c>
      <c r="I14" s="193">
        <v>0</v>
      </c>
      <c r="J14" s="193">
        <v>0</v>
      </c>
      <c r="K14" s="193">
        <v>0</v>
      </c>
      <c r="L14" s="193">
        <v>0</v>
      </c>
      <c r="M14" s="193">
        <v>0</v>
      </c>
      <c r="N14" s="193">
        <v>0</v>
      </c>
      <c r="O14" s="193">
        <v>0</v>
      </c>
      <c r="P14" s="193">
        <v>0</v>
      </c>
      <c r="Q14" s="193">
        <v>0</v>
      </c>
      <c r="R14" s="193">
        <v>0</v>
      </c>
      <c r="S14" s="193">
        <v>0</v>
      </c>
      <c r="T14" s="193">
        <v>0</v>
      </c>
      <c r="U14" s="193">
        <v>0</v>
      </c>
      <c r="V14" s="193">
        <v>0</v>
      </c>
      <c r="W14" s="193">
        <v>0</v>
      </c>
      <c r="X14" s="193">
        <v>0</v>
      </c>
      <c r="Y14" s="193">
        <v>0</v>
      </c>
      <c r="Z14" s="193">
        <v>0</v>
      </c>
      <c r="AA14" s="193">
        <v>0</v>
      </c>
      <c r="AB14" s="193">
        <v>0</v>
      </c>
      <c r="AC14" s="321">
        <v>0</v>
      </c>
      <c r="AD14" s="193">
        <v>0</v>
      </c>
      <c r="AE14" s="193">
        <v>0</v>
      </c>
      <c r="AF14" s="193">
        <v>0</v>
      </c>
      <c r="AG14" s="193">
        <v>0</v>
      </c>
      <c r="AH14" s="193">
        <v>0</v>
      </c>
      <c r="AI14" s="193">
        <v>0</v>
      </c>
      <c r="AJ14" s="193">
        <v>0</v>
      </c>
      <c r="AK14" s="193">
        <v>0</v>
      </c>
      <c r="AL14" s="193">
        <v>0</v>
      </c>
      <c r="AM14" s="193">
        <v>0</v>
      </c>
      <c r="AN14" s="193">
        <v>0</v>
      </c>
      <c r="AO14" s="193">
        <v>0</v>
      </c>
      <c r="AP14" s="193">
        <v>0</v>
      </c>
      <c r="AQ14" s="193">
        <v>0</v>
      </c>
      <c r="AR14" s="193">
        <v>0</v>
      </c>
      <c r="AS14" s="193">
        <v>0</v>
      </c>
      <c r="AT14" s="193">
        <v>0</v>
      </c>
      <c r="AU14" s="193">
        <v>0</v>
      </c>
      <c r="AV14" s="193">
        <v>0</v>
      </c>
      <c r="AW14" s="193">
        <v>0</v>
      </c>
      <c r="AX14" s="193">
        <v>0</v>
      </c>
      <c r="AY14" s="193">
        <v>0</v>
      </c>
      <c r="AZ14" s="193">
        <v>0</v>
      </c>
      <c r="BA14" s="193">
        <v>0</v>
      </c>
      <c r="BB14" s="193">
        <v>0</v>
      </c>
      <c r="BC14" s="193">
        <v>0</v>
      </c>
      <c r="BD14" s="193">
        <v>0</v>
      </c>
      <c r="BE14" s="321">
        <v>0</v>
      </c>
      <c r="BF14" s="193">
        <v>0</v>
      </c>
      <c r="BG14" s="193">
        <v>0</v>
      </c>
      <c r="BH14" s="193">
        <v>0</v>
      </c>
      <c r="BI14" s="193">
        <v>0</v>
      </c>
      <c r="BJ14" s="193">
        <v>0</v>
      </c>
      <c r="BK14" s="193">
        <v>0</v>
      </c>
      <c r="BL14" s="193">
        <v>0</v>
      </c>
      <c r="BM14" s="193">
        <v>0</v>
      </c>
      <c r="BN14" s="193">
        <v>0</v>
      </c>
      <c r="BO14" s="193">
        <v>0</v>
      </c>
      <c r="BP14" s="193">
        <v>0</v>
      </c>
      <c r="BQ14" s="193">
        <v>0</v>
      </c>
      <c r="BR14" s="193">
        <v>0</v>
      </c>
      <c r="BS14" s="193">
        <v>0</v>
      </c>
      <c r="BT14" s="193">
        <v>0</v>
      </c>
      <c r="BU14" s="193">
        <v>0</v>
      </c>
      <c r="BV14" s="193">
        <v>0</v>
      </c>
      <c r="BW14" s="193">
        <v>0</v>
      </c>
      <c r="BX14" s="193">
        <v>0</v>
      </c>
      <c r="BY14" s="193">
        <v>0</v>
      </c>
      <c r="BZ14" s="193">
        <v>0</v>
      </c>
      <c r="CA14" s="193">
        <v>0</v>
      </c>
      <c r="CB14" s="193">
        <v>0</v>
      </c>
      <c r="CC14" s="193">
        <v>0</v>
      </c>
      <c r="CD14" s="193">
        <v>0</v>
      </c>
      <c r="CE14" s="193">
        <v>0</v>
      </c>
      <c r="CF14" s="193">
        <v>0</v>
      </c>
      <c r="CG14" s="321">
        <v>0</v>
      </c>
    </row>
    <row r="15" spans="1:85">
      <c r="A15" s="326" t="s">
        <v>310</v>
      </c>
      <c r="B15" s="193">
        <v>2423.8059632218419</v>
      </c>
      <c r="C15" s="193">
        <v>8733.1927893194497</v>
      </c>
      <c r="D15" s="193">
        <v>1123.0232938195509</v>
      </c>
      <c r="E15" s="193">
        <v>-1804.201640564673</v>
      </c>
      <c r="F15" s="193">
        <v>2196.2113421407435</v>
      </c>
      <c r="G15" s="193">
        <v>19614.462822777099</v>
      </c>
      <c r="H15" s="193">
        <v>243.17226381713422</v>
      </c>
      <c r="I15" s="193">
        <v>156.89107962278027</v>
      </c>
      <c r="J15" s="193">
        <v>2344.7831874281455</v>
      </c>
      <c r="K15" s="193">
        <v>7264.0864963069389</v>
      </c>
      <c r="L15" s="193">
        <v>1051.3962307045365</v>
      </c>
      <c r="M15" s="193">
        <v>9476.6873280750715</v>
      </c>
      <c r="N15" s="193">
        <v>464.28527611026351</v>
      </c>
      <c r="O15" s="193">
        <v>3384.8272177087783</v>
      </c>
      <c r="P15" s="193">
        <v>1406.0259545686524</v>
      </c>
      <c r="Q15" s="193">
        <v>18374.101901637929</v>
      </c>
      <c r="R15" s="193">
        <v>1814.8723485795124</v>
      </c>
      <c r="S15" s="193">
        <v>199.41308541608169</v>
      </c>
      <c r="T15" s="193">
        <v>353.06616058330832</v>
      </c>
      <c r="U15" s="193">
        <v>220.21024035310555</v>
      </c>
      <c r="V15" s="193">
        <v>9304.3904727846693</v>
      </c>
      <c r="W15" s="193">
        <v>6751.816992167599</v>
      </c>
      <c r="X15" s="193">
        <v>1402.0404078596841</v>
      </c>
      <c r="Y15" s="193">
        <v>-866.00894165213185</v>
      </c>
      <c r="Z15" s="193">
        <v>638.24970738573461</v>
      </c>
      <c r="AA15" s="193">
        <v>392.37986381295639</v>
      </c>
      <c r="AB15" s="193">
        <v>1934.7756387544514</v>
      </c>
      <c r="AC15" s="321">
        <v>98597.957482739192</v>
      </c>
      <c r="AD15" s="193">
        <v>1418.6072372999258</v>
      </c>
      <c r="AE15" s="193">
        <v>8395.6954627796131</v>
      </c>
      <c r="AF15" s="193">
        <v>677.31272810517976</v>
      </c>
      <c r="AG15" s="193">
        <v>-1838.9663166532007</v>
      </c>
      <c r="AH15" s="193">
        <v>1220.3580297594228</v>
      </c>
      <c r="AI15" s="193">
        <v>11979.596775897333</v>
      </c>
      <c r="AJ15" s="193">
        <v>327.56659938060523</v>
      </c>
      <c r="AK15" s="193">
        <v>135.90823052731497</v>
      </c>
      <c r="AL15" s="193">
        <v>1202.2867263280054</v>
      </c>
      <c r="AM15" s="193">
        <v>4511.8236625269665</v>
      </c>
      <c r="AN15" s="193">
        <v>596.5698424332528</v>
      </c>
      <c r="AO15" s="193">
        <v>6232.5753546951619</v>
      </c>
      <c r="AP15" s="193">
        <v>365.62026935717671</v>
      </c>
      <c r="AQ15" s="193">
        <v>1856.449644542342</v>
      </c>
      <c r="AR15" s="193">
        <v>1239.0486395132593</v>
      </c>
      <c r="AS15" s="193">
        <v>5823.9794373947989</v>
      </c>
      <c r="AT15" s="193">
        <v>1413.7763391924946</v>
      </c>
      <c r="AU15" s="193">
        <v>131.81161429190064</v>
      </c>
      <c r="AV15" s="193">
        <v>351.27832569989806</v>
      </c>
      <c r="AW15" s="193">
        <v>456.66597984071024</v>
      </c>
      <c r="AX15" s="193">
        <v>8098.3941593711625</v>
      </c>
      <c r="AY15" s="193">
        <v>5345.5817369354254</v>
      </c>
      <c r="AZ15" s="193">
        <v>415.78132082690075</v>
      </c>
      <c r="BA15" s="193">
        <v>-526.64449930520709</v>
      </c>
      <c r="BB15" s="193">
        <v>821.49659246768761</v>
      </c>
      <c r="BC15" s="193">
        <v>220.3496439246023</v>
      </c>
      <c r="BD15" s="193">
        <v>1027.7452589255383</v>
      </c>
      <c r="BE15" s="321">
        <v>61900.668796058279</v>
      </c>
      <c r="BF15" s="193">
        <v>371.66375099718874</v>
      </c>
      <c r="BG15" s="193">
        <v>3902.9578257019621</v>
      </c>
      <c r="BH15" s="193">
        <v>259.59508744027028</v>
      </c>
      <c r="BI15" s="193">
        <v>-1602.5747678726834</v>
      </c>
      <c r="BJ15" s="193">
        <v>433.02480228480505</v>
      </c>
      <c r="BK15" s="193">
        <v>2902.7231054326962</v>
      </c>
      <c r="BL15" s="193">
        <v>70.988036229588062</v>
      </c>
      <c r="BM15" s="193">
        <v>33.017997569519409</v>
      </c>
      <c r="BN15" s="193">
        <v>663.37283056943102</v>
      </c>
      <c r="BO15" s="193">
        <v>1418.6020872678803</v>
      </c>
      <c r="BP15" s="193">
        <v>53.316881793471779</v>
      </c>
      <c r="BQ15" s="193">
        <v>1089.875751295732</v>
      </c>
      <c r="BR15" s="193">
        <v>165.53624237463492</v>
      </c>
      <c r="BS15" s="193">
        <v>1963.7645408061176</v>
      </c>
      <c r="BT15" s="193">
        <v>992.87235768533264</v>
      </c>
      <c r="BU15" s="193">
        <v>1256.7019712644089</v>
      </c>
      <c r="BV15" s="193">
        <v>1167.9718820231601</v>
      </c>
      <c r="BW15" s="193">
        <v>15.854589885046799</v>
      </c>
      <c r="BX15" s="193">
        <v>71.84242651487763</v>
      </c>
      <c r="BY15" s="193">
        <v>565.75244639409107</v>
      </c>
      <c r="BZ15" s="193">
        <v>5568.9791016191875</v>
      </c>
      <c r="CA15" s="193">
        <v>1646.7155014859516</v>
      </c>
      <c r="CB15" s="193">
        <v>88.948838609611911</v>
      </c>
      <c r="CC15" s="193">
        <v>-78.602546087305356</v>
      </c>
      <c r="CD15" s="193">
        <v>433.75666477820118</v>
      </c>
      <c r="CE15" s="193">
        <v>16.716286679387185</v>
      </c>
      <c r="CF15" s="193">
        <v>399.50780305858558</v>
      </c>
      <c r="CG15" s="321">
        <v>23872.881495801154</v>
      </c>
    </row>
    <row r="16" spans="1:85">
      <c r="A16" s="326" t="s">
        <v>4</v>
      </c>
      <c r="B16" s="193">
        <v>0</v>
      </c>
      <c r="C16" s="193">
        <v>2002.1451301526963</v>
      </c>
      <c r="D16" s="193">
        <v>0</v>
      </c>
      <c r="E16" s="193">
        <v>0</v>
      </c>
      <c r="F16" s="193">
        <v>0</v>
      </c>
      <c r="G16" s="193">
        <v>0</v>
      </c>
      <c r="H16" s="193">
        <v>0</v>
      </c>
      <c r="I16" s="193">
        <v>0</v>
      </c>
      <c r="J16" s="193">
        <v>0</v>
      </c>
      <c r="K16" s="193">
        <v>0</v>
      </c>
      <c r="L16" s="193">
        <v>0</v>
      </c>
      <c r="M16" s="193">
        <v>0</v>
      </c>
      <c r="N16" s="193">
        <v>0</v>
      </c>
      <c r="O16" s="193">
        <v>0</v>
      </c>
      <c r="P16" s="193">
        <v>0</v>
      </c>
      <c r="Q16" s="193">
        <v>0</v>
      </c>
      <c r="R16" s="193">
        <v>0</v>
      </c>
      <c r="S16" s="193">
        <v>0</v>
      </c>
      <c r="T16" s="193">
        <v>0</v>
      </c>
      <c r="U16" s="193">
        <v>0</v>
      </c>
      <c r="V16" s="193">
        <v>0</v>
      </c>
      <c r="W16" s="193">
        <v>0</v>
      </c>
      <c r="X16" s="193">
        <v>0</v>
      </c>
      <c r="Y16" s="193">
        <v>0</v>
      </c>
      <c r="Z16" s="193">
        <v>0</v>
      </c>
      <c r="AA16" s="193">
        <v>0</v>
      </c>
      <c r="AB16" s="193">
        <v>0</v>
      </c>
      <c r="AC16" s="321">
        <v>2002.1451301526963</v>
      </c>
      <c r="AD16" s="193">
        <v>0</v>
      </c>
      <c r="AE16" s="193">
        <v>0</v>
      </c>
      <c r="AF16" s="193">
        <v>0</v>
      </c>
      <c r="AG16" s="193">
        <v>0</v>
      </c>
      <c r="AH16" s="193">
        <v>0</v>
      </c>
      <c r="AI16" s="193">
        <v>0</v>
      </c>
      <c r="AJ16" s="193">
        <v>0</v>
      </c>
      <c r="AK16" s="193">
        <v>0</v>
      </c>
      <c r="AL16" s="193">
        <v>0</v>
      </c>
      <c r="AM16" s="193">
        <v>0</v>
      </c>
      <c r="AN16" s="193">
        <v>0</v>
      </c>
      <c r="AO16" s="193">
        <v>0</v>
      </c>
      <c r="AP16" s="193">
        <v>0</v>
      </c>
      <c r="AQ16" s="193">
        <v>0</v>
      </c>
      <c r="AR16" s="193">
        <v>0</v>
      </c>
      <c r="AS16" s="193">
        <v>0</v>
      </c>
      <c r="AT16" s="193">
        <v>0</v>
      </c>
      <c r="AU16" s="193">
        <v>0</v>
      </c>
      <c r="AV16" s="193">
        <v>0</v>
      </c>
      <c r="AW16" s="193">
        <v>0</v>
      </c>
      <c r="AX16" s="193">
        <v>0</v>
      </c>
      <c r="AY16" s="193">
        <v>0</v>
      </c>
      <c r="AZ16" s="193">
        <v>0</v>
      </c>
      <c r="BA16" s="193">
        <v>0</v>
      </c>
      <c r="BB16" s="193">
        <v>0</v>
      </c>
      <c r="BC16" s="193">
        <v>0</v>
      </c>
      <c r="BD16" s="193">
        <v>0</v>
      </c>
      <c r="BE16" s="321">
        <v>0</v>
      </c>
      <c r="BF16" s="193">
        <v>0</v>
      </c>
      <c r="BG16" s="193">
        <v>0</v>
      </c>
      <c r="BH16" s="193">
        <v>0</v>
      </c>
      <c r="BI16" s="193">
        <v>0</v>
      </c>
      <c r="BJ16" s="193">
        <v>0</v>
      </c>
      <c r="BK16" s="193">
        <v>0</v>
      </c>
      <c r="BL16" s="193">
        <v>0</v>
      </c>
      <c r="BM16" s="193">
        <v>0</v>
      </c>
      <c r="BN16" s="193">
        <v>0</v>
      </c>
      <c r="BO16" s="193">
        <v>0</v>
      </c>
      <c r="BP16" s="193">
        <v>0</v>
      </c>
      <c r="BQ16" s="193">
        <v>0</v>
      </c>
      <c r="BR16" s="193">
        <v>0</v>
      </c>
      <c r="BS16" s="193">
        <v>0</v>
      </c>
      <c r="BT16" s="193">
        <v>0</v>
      </c>
      <c r="BU16" s="193">
        <v>0</v>
      </c>
      <c r="BV16" s="193">
        <v>0</v>
      </c>
      <c r="BW16" s="193">
        <v>0</v>
      </c>
      <c r="BX16" s="193">
        <v>0</v>
      </c>
      <c r="BY16" s="193">
        <v>0</v>
      </c>
      <c r="BZ16" s="193">
        <v>0</v>
      </c>
      <c r="CA16" s="193">
        <v>0</v>
      </c>
      <c r="CB16" s="193">
        <v>0</v>
      </c>
      <c r="CC16" s="193">
        <v>0</v>
      </c>
      <c r="CD16" s="193">
        <v>0</v>
      </c>
      <c r="CE16" s="193">
        <v>0</v>
      </c>
      <c r="CF16" s="193">
        <v>0</v>
      </c>
      <c r="CG16" s="321">
        <v>0</v>
      </c>
    </row>
    <row r="17" spans="1:89">
      <c r="A17" s="326" t="s">
        <v>384</v>
      </c>
      <c r="B17" s="193">
        <v>0</v>
      </c>
      <c r="C17" s="193">
        <v>0</v>
      </c>
      <c r="D17" s="193">
        <v>0</v>
      </c>
      <c r="E17" s="193">
        <v>0</v>
      </c>
      <c r="F17" s="193">
        <v>0</v>
      </c>
      <c r="G17" s="193">
        <v>0</v>
      </c>
      <c r="H17" s="193">
        <v>0</v>
      </c>
      <c r="I17" s="193">
        <v>0</v>
      </c>
      <c r="J17" s="193">
        <v>0</v>
      </c>
      <c r="K17" s="193">
        <v>0</v>
      </c>
      <c r="L17" s="193">
        <v>0</v>
      </c>
      <c r="M17" s="193">
        <v>0</v>
      </c>
      <c r="N17" s="193">
        <v>0</v>
      </c>
      <c r="O17" s="193">
        <v>0</v>
      </c>
      <c r="P17" s="193">
        <v>0</v>
      </c>
      <c r="Q17" s="193">
        <v>0</v>
      </c>
      <c r="R17" s="193">
        <v>0</v>
      </c>
      <c r="S17" s="193">
        <v>0</v>
      </c>
      <c r="T17" s="193">
        <v>0</v>
      </c>
      <c r="U17" s="193">
        <v>0</v>
      </c>
      <c r="V17" s="193">
        <v>0</v>
      </c>
      <c r="W17" s="193">
        <v>0</v>
      </c>
      <c r="X17" s="193">
        <v>0</v>
      </c>
      <c r="Y17" s="193">
        <v>0</v>
      </c>
      <c r="Z17" s="193">
        <v>0</v>
      </c>
      <c r="AA17" s="193">
        <v>0</v>
      </c>
      <c r="AB17" s="193">
        <v>0</v>
      </c>
      <c r="AC17" s="321">
        <v>0</v>
      </c>
      <c r="AD17" s="193">
        <v>0</v>
      </c>
      <c r="AE17" s="193">
        <v>0</v>
      </c>
      <c r="AF17" s="193">
        <v>0</v>
      </c>
      <c r="AG17" s="193">
        <v>0</v>
      </c>
      <c r="AH17" s="193">
        <v>0</v>
      </c>
      <c r="AI17" s="193">
        <v>0</v>
      </c>
      <c r="AJ17" s="193">
        <v>0</v>
      </c>
      <c r="AK17" s="193">
        <v>0</v>
      </c>
      <c r="AL17" s="193">
        <v>0</v>
      </c>
      <c r="AM17" s="193">
        <v>0</v>
      </c>
      <c r="AN17" s="193">
        <v>0</v>
      </c>
      <c r="AO17" s="193">
        <v>0</v>
      </c>
      <c r="AP17" s="193">
        <v>0</v>
      </c>
      <c r="AQ17" s="193">
        <v>0</v>
      </c>
      <c r="AR17" s="193">
        <v>0</v>
      </c>
      <c r="AS17" s="193">
        <v>0</v>
      </c>
      <c r="AT17" s="193">
        <v>0</v>
      </c>
      <c r="AU17" s="193">
        <v>0</v>
      </c>
      <c r="AV17" s="193">
        <v>0</v>
      </c>
      <c r="AW17" s="193">
        <v>0</v>
      </c>
      <c r="AX17" s="193">
        <v>0</v>
      </c>
      <c r="AY17" s="193">
        <v>0</v>
      </c>
      <c r="AZ17" s="193">
        <v>0</v>
      </c>
      <c r="BA17" s="193">
        <v>0</v>
      </c>
      <c r="BB17" s="193">
        <v>0</v>
      </c>
      <c r="BC17" s="193">
        <v>0</v>
      </c>
      <c r="BD17" s="193">
        <v>0</v>
      </c>
      <c r="BE17" s="321">
        <v>0</v>
      </c>
      <c r="BF17" s="193">
        <v>0</v>
      </c>
      <c r="BG17" s="193">
        <v>0</v>
      </c>
      <c r="BH17" s="193">
        <v>0</v>
      </c>
      <c r="BI17" s="193">
        <v>0</v>
      </c>
      <c r="BJ17" s="193">
        <v>0</v>
      </c>
      <c r="BK17" s="193">
        <v>0</v>
      </c>
      <c r="BL17" s="193">
        <v>0</v>
      </c>
      <c r="BM17" s="193">
        <v>9.8607984234769963E-2</v>
      </c>
      <c r="BN17" s="193">
        <v>0</v>
      </c>
      <c r="BO17" s="193">
        <v>0</v>
      </c>
      <c r="BP17" s="193">
        <v>0</v>
      </c>
      <c r="BQ17" s="193">
        <v>0</v>
      </c>
      <c r="BR17" s="193">
        <v>0</v>
      </c>
      <c r="BS17" s="193">
        <v>0</v>
      </c>
      <c r="BT17" s="193">
        <v>0</v>
      </c>
      <c r="BU17" s="193">
        <v>0</v>
      </c>
      <c r="BV17" s="193">
        <v>0</v>
      </c>
      <c r="BW17" s="193">
        <v>0</v>
      </c>
      <c r="BX17" s="193">
        <v>0</v>
      </c>
      <c r="BY17" s="193">
        <v>0</v>
      </c>
      <c r="BZ17" s="193">
        <v>0</v>
      </c>
      <c r="CA17" s="193">
        <v>0</v>
      </c>
      <c r="CB17" s="193">
        <v>0</v>
      </c>
      <c r="CC17" s="193">
        <v>0</v>
      </c>
      <c r="CD17" s="193">
        <v>0</v>
      </c>
      <c r="CE17" s="193">
        <v>0</v>
      </c>
      <c r="CF17" s="193">
        <v>0</v>
      </c>
      <c r="CG17" s="321">
        <v>9.8607984234769963E-2</v>
      </c>
    </row>
    <row r="18" spans="1:89">
      <c r="A18" s="326" t="s">
        <v>401</v>
      </c>
      <c r="B18" s="193">
        <v>0</v>
      </c>
      <c r="C18" s="193">
        <v>0</v>
      </c>
      <c r="D18" s="193">
        <v>0</v>
      </c>
      <c r="E18" s="193">
        <v>0</v>
      </c>
      <c r="F18" s="193">
        <v>0</v>
      </c>
      <c r="G18" s="193">
        <v>0</v>
      </c>
      <c r="H18" s="193">
        <v>0</v>
      </c>
      <c r="I18" s="193">
        <v>0</v>
      </c>
      <c r="J18" s="193">
        <v>0</v>
      </c>
      <c r="K18" s="193">
        <v>0</v>
      </c>
      <c r="L18" s="193">
        <v>0</v>
      </c>
      <c r="M18" s="193">
        <v>0</v>
      </c>
      <c r="N18" s="193">
        <v>0</v>
      </c>
      <c r="O18" s="193">
        <v>0</v>
      </c>
      <c r="P18" s="193">
        <v>0</v>
      </c>
      <c r="Q18" s="193">
        <v>0</v>
      </c>
      <c r="R18" s="193">
        <v>0</v>
      </c>
      <c r="S18" s="193">
        <v>0</v>
      </c>
      <c r="T18" s="193">
        <v>0</v>
      </c>
      <c r="U18" s="193">
        <v>0</v>
      </c>
      <c r="V18" s="193">
        <v>0</v>
      </c>
      <c r="W18" s="193">
        <v>0</v>
      </c>
      <c r="X18" s="193">
        <v>0</v>
      </c>
      <c r="Y18" s="193">
        <v>0</v>
      </c>
      <c r="Z18" s="193">
        <v>0</v>
      </c>
      <c r="AA18" s="193">
        <v>0</v>
      </c>
      <c r="AB18" s="193">
        <v>0</v>
      </c>
      <c r="AC18" s="321">
        <v>0</v>
      </c>
      <c r="AD18" s="193">
        <v>0</v>
      </c>
      <c r="AE18" s="193">
        <v>0</v>
      </c>
      <c r="AF18" s="193">
        <v>0</v>
      </c>
      <c r="AG18" s="193">
        <v>0</v>
      </c>
      <c r="AH18" s="193">
        <v>0</v>
      </c>
      <c r="AI18" s="193">
        <v>0</v>
      </c>
      <c r="AJ18" s="193">
        <v>0</v>
      </c>
      <c r="AK18" s="193">
        <v>0</v>
      </c>
      <c r="AL18" s="193">
        <v>0</v>
      </c>
      <c r="AM18" s="193">
        <v>0</v>
      </c>
      <c r="AN18" s="193">
        <v>0</v>
      </c>
      <c r="AO18" s="193">
        <v>0</v>
      </c>
      <c r="AP18" s="193">
        <v>0</v>
      </c>
      <c r="AQ18" s="193">
        <v>0</v>
      </c>
      <c r="AR18" s="193">
        <v>0</v>
      </c>
      <c r="AS18" s="193">
        <v>0</v>
      </c>
      <c r="AT18" s="193">
        <v>0</v>
      </c>
      <c r="AU18" s="193">
        <v>0</v>
      </c>
      <c r="AV18" s="193">
        <v>0</v>
      </c>
      <c r="AW18" s="193">
        <v>0</v>
      </c>
      <c r="AX18" s="193">
        <v>0</v>
      </c>
      <c r="AY18" s="193">
        <v>0</v>
      </c>
      <c r="AZ18" s="193">
        <v>0</v>
      </c>
      <c r="BA18" s="193">
        <v>0</v>
      </c>
      <c r="BB18" s="193">
        <v>0</v>
      </c>
      <c r="BC18" s="193">
        <v>0</v>
      </c>
      <c r="BD18" s="193">
        <v>0</v>
      </c>
      <c r="BE18" s="321">
        <v>0</v>
      </c>
      <c r="BF18" s="193">
        <v>0</v>
      </c>
      <c r="BG18" s="193">
        <v>0</v>
      </c>
      <c r="BH18" s="193">
        <v>0</v>
      </c>
      <c r="BI18" s="193">
        <v>0</v>
      </c>
      <c r="BJ18" s="193">
        <v>0</v>
      </c>
      <c r="BK18" s="193">
        <v>0</v>
      </c>
      <c r="BL18" s="193">
        <v>0</v>
      </c>
      <c r="BM18" s="193">
        <v>0</v>
      </c>
      <c r="BN18" s="193">
        <v>0</v>
      </c>
      <c r="BO18" s="193">
        <v>0</v>
      </c>
      <c r="BP18" s="193">
        <v>0</v>
      </c>
      <c r="BQ18" s="193">
        <v>0</v>
      </c>
      <c r="BR18" s="193">
        <v>0</v>
      </c>
      <c r="BS18" s="193">
        <v>0</v>
      </c>
      <c r="BT18" s="193">
        <v>0</v>
      </c>
      <c r="BU18" s="193">
        <v>0</v>
      </c>
      <c r="BV18" s="193">
        <v>0</v>
      </c>
      <c r="BW18" s="193">
        <v>0</v>
      </c>
      <c r="BX18" s="193">
        <v>0</v>
      </c>
      <c r="BY18" s="193">
        <v>0</v>
      </c>
      <c r="BZ18" s="193">
        <v>0</v>
      </c>
      <c r="CA18" s="193">
        <v>0</v>
      </c>
      <c r="CB18" s="193">
        <v>0</v>
      </c>
      <c r="CC18" s="193">
        <v>0</v>
      </c>
      <c r="CD18" s="193">
        <v>0</v>
      </c>
      <c r="CE18" s="193">
        <v>0</v>
      </c>
      <c r="CF18" s="193">
        <v>0</v>
      </c>
      <c r="CG18" s="321">
        <v>0</v>
      </c>
    </row>
    <row r="19" spans="1:89">
      <c r="A19" s="326" t="s">
        <v>396</v>
      </c>
      <c r="B19" s="193">
        <v>0</v>
      </c>
      <c r="C19" s="193">
        <v>0</v>
      </c>
      <c r="D19" s="193">
        <v>0</v>
      </c>
      <c r="E19" s="193">
        <v>0</v>
      </c>
      <c r="F19" s="193">
        <v>0</v>
      </c>
      <c r="G19" s="193">
        <v>0</v>
      </c>
      <c r="H19" s="193">
        <v>0</v>
      </c>
      <c r="I19" s="193">
        <v>0</v>
      </c>
      <c r="J19" s="193">
        <v>0</v>
      </c>
      <c r="K19" s="193">
        <v>0</v>
      </c>
      <c r="L19" s="193">
        <v>0</v>
      </c>
      <c r="M19" s="193">
        <v>0</v>
      </c>
      <c r="N19" s="193">
        <v>0</v>
      </c>
      <c r="O19" s="193">
        <v>0</v>
      </c>
      <c r="P19" s="193">
        <v>0</v>
      </c>
      <c r="Q19" s="193">
        <v>0</v>
      </c>
      <c r="R19" s="193">
        <v>0</v>
      </c>
      <c r="S19" s="193">
        <v>0</v>
      </c>
      <c r="T19" s="193">
        <v>0</v>
      </c>
      <c r="U19" s="193">
        <v>0</v>
      </c>
      <c r="V19" s="193">
        <v>0</v>
      </c>
      <c r="W19" s="193">
        <v>0</v>
      </c>
      <c r="X19" s="193">
        <v>0</v>
      </c>
      <c r="Y19" s="193">
        <v>0</v>
      </c>
      <c r="Z19" s="193">
        <v>0</v>
      </c>
      <c r="AA19" s="193">
        <v>0</v>
      </c>
      <c r="AB19" s="193">
        <v>0</v>
      </c>
      <c r="AC19" s="321">
        <v>0</v>
      </c>
      <c r="AD19" s="193">
        <v>0</v>
      </c>
      <c r="AE19" s="193">
        <v>0</v>
      </c>
      <c r="AF19" s="193">
        <v>0</v>
      </c>
      <c r="AG19" s="193">
        <v>0</v>
      </c>
      <c r="AH19" s="193">
        <v>0</v>
      </c>
      <c r="AI19" s="193">
        <v>0</v>
      </c>
      <c r="AJ19" s="193">
        <v>0</v>
      </c>
      <c r="AK19" s="193">
        <v>0</v>
      </c>
      <c r="AL19" s="193">
        <v>0</v>
      </c>
      <c r="AM19" s="193">
        <v>0</v>
      </c>
      <c r="AN19" s="193">
        <v>0</v>
      </c>
      <c r="AO19" s="193">
        <v>0</v>
      </c>
      <c r="AP19" s="193">
        <v>0</v>
      </c>
      <c r="AQ19" s="193">
        <v>0</v>
      </c>
      <c r="AR19" s="193">
        <v>0</v>
      </c>
      <c r="AS19" s="193">
        <v>0</v>
      </c>
      <c r="AT19" s="193">
        <v>0</v>
      </c>
      <c r="AU19" s="193">
        <v>0</v>
      </c>
      <c r="AV19" s="193">
        <v>0</v>
      </c>
      <c r="AW19" s="193">
        <v>0</v>
      </c>
      <c r="AX19" s="193">
        <v>0</v>
      </c>
      <c r="AY19" s="193">
        <v>0</v>
      </c>
      <c r="AZ19" s="193">
        <v>0</v>
      </c>
      <c r="BA19" s="193">
        <v>0</v>
      </c>
      <c r="BB19" s="193">
        <v>0</v>
      </c>
      <c r="BC19" s="193">
        <v>0</v>
      </c>
      <c r="BD19" s="193">
        <v>0</v>
      </c>
      <c r="BE19" s="321">
        <v>0</v>
      </c>
      <c r="BF19" s="193">
        <v>0</v>
      </c>
      <c r="BG19" s="193">
        <v>0</v>
      </c>
      <c r="BH19" s="193">
        <v>0</v>
      </c>
      <c r="BI19" s="193">
        <v>0</v>
      </c>
      <c r="BJ19" s="193">
        <v>0</v>
      </c>
      <c r="BK19" s="193">
        <v>0</v>
      </c>
      <c r="BL19" s="193">
        <v>0</v>
      </c>
      <c r="BM19" s="193">
        <v>0</v>
      </c>
      <c r="BN19" s="193">
        <v>0</v>
      </c>
      <c r="BO19" s="193">
        <v>0</v>
      </c>
      <c r="BP19" s="193">
        <v>0</v>
      </c>
      <c r="BQ19" s="193">
        <v>0</v>
      </c>
      <c r="BR19" s="193">
        <v>0</v>
      </c>
      <c r="BS19" s="193">
        <v>0</v>
      </c>
      <c r="BT19" s="193">
        <v>0</v>
      </c>
      <c r="BU19" s="193">
        <v>0</v>
      </c>
      <c r="BV19" s="193">
        <v>0</v>
      </c>
      <c r="BW19" s="193">
        <v>0</v>
      </c>
      <c r="BX19" s="193">
        <v>0</v>
      </c>
      <c r="BY19" s="193">
        <v>0</v>
      </c>
      <c r="BZ19" s="193">
        <v>0</v>
      </c>
      <c r="CA19" s="193">
        <v>0</v>
      </c>
      <c r="CB19" s="193">
        <v>0</v>
      </c>
      <c r="CC19" s="193">
        <v>0</v>
      </c>
      <c r="CD19" s="193">
        <v>0</v>
      </c>
      <c r="CE19" s="193">
        <v>0</v>
      </c>
      <c r="CF19" s="193">
        <v>0</v>
      </c>
      <c r="CG19" s="321">
        <v>0</v>
      </c>
    </row>
    <row r="20" spans="1:89">
      <c r="A20" s="326" t="s">
        <v>386</v>
      </c>
      <c r="B20" s="193">
        <v>1378.2660580214017</v>
      </c>
      <c r="C20" s="193">
        <v>1935.4748073461542</v>
      </c>
      <c r="D20" s="193">
        <v>260.20744038776007</v>
      </c>
      <c r="E20" s="193">
        <v>4.1540777864999781</v>
      </c>
      <c r="F20" s="193">
        <v>-1300.6329676162827</v>
      </c>
      <c r="G20" s="193">
        <v>17510.150406692261</v>
      </c>
      <c r="H20" s="193">
        <v>130.81094353183812</v>
      </c>
      <c r="I20" s="193">
        <v>21.163352943626482</v>
      </c>
      <c r="J20" s="193">
        <v>168.02175640164592</v>
      </c>
      <c r="K20" s="193">
        <v>1052.7455195279686</v>
      </c>
      <c r="L20" s="193">
        <v>576.05779749287785</v>
      </c>
      <c r="M20" s="193">
        <v>2892.4926489735803</v>
      </c>
      <c r="N20" s="193">
        <v>124.45429949818622</v>
      </c>
      <c r="O20" s="193">
        <v>505.85705754855132</v>
      </c>
      <c r="P20" s="193">
        <v>266.23933522986675</v>
      </c>
      <c r="Q20" s="193">
        <v>5643.2361381744367</v>
      </c>
      <c r="R20" s="193">
        <v>56.503081183074961</v>
      </c>
      <c r="S20" s="193">
        <v>15.200023309530373</v>
      </c>
      <c r="T20" s="193">
        <v>20.608285636764538</v>
      </c>
      <c r="U20" s="193">
        <v>2.2490536601473677E-3</v>
      </c>
      <c r="V20" s="193">
        <v>2831.8792132534436</v>
      </c>
      <c r="W20" s="193">
        <v>2314.0290427471932</v>
      </c>
      <c r="X20" s="193">
        <v>17.092482934245176</v>
      </c>
      <c r="Y20" s="193">
        <v>451.32805574953602</v>
      </c>
      <c r="Z20" s="193">
        <v>1108.416180902746</v>
      </c>
      <c r="AA20" s="193">
        <v>46.588924626231204</v>
      </c>
      <c r="AB20" s="193">
        <v>992.5991313727767</v>
      </c>
      <c r="AC20" s="321">
        <v>39022.945342709587</v>
      </c>
      <c r="AD20" s="193">
        <v>120.26736454784259</v>
      </c>
      <c r="AE20" s="193">
        <v>73.639631427122822</v>
      </c>
      <c r="AF20" s="193">
        <v>83.967759071192106</v>
      </c>
      <c r="AG20" s="193">
        <v>1.0583311673137392</v>
      </c>
      <c r="AH20" s="193">
        <v>-663.00909164097538</v>
      </c>
      <c r="AI20" s="193">
        <v>510.48980198180249</v>
      </c>
      <c r="AJ20" s="193">
        <v>31.674860524496616</v>
      </c>
      <c r="AK20" s="193">
        <v>4.0763711936398774</v>
      </c>
      <c r="AL20" s="193">
        <v>27.374413688637297</v>
      </c>
      <c r="AM20" s="193">
        <v>80.383697580790994</v>
      </c>
      <c r="AN20" s="193">
        <v>66.5324468097226</v>
      </c>
      <c r="AO20" s="193">
        <v>354.64957677896695</v>
      </c>
      <c r="AP20" s="193">
        <v>51.676260205261123</v>
      </c>
      <c r="AQ20" s="193">
        <v>24.162583284367461</v>
      </c>
      <c r="AR20" s="193">
        <v>37.326292078612191</v>
      </c>
      <c r="AS20" s="193">
        <v>150.15165778925424</v>
      </c>
      <c r="AT20" s="193">
        <v>0.47520596879484306</v>
      </c>
      <c r="AU20" s="193">
        <v>0.84147612853830789</v>
      </c>
      <c r="AV20" s="193">
        <v>4.9131684677058836</v>
      </c>
      <c r="AW20" s="193">
        <v>1.8008818322665576E-3</v>
      </c>
      <c r="AX20" s="193">
        <v>50.496356027029577</v>
      </c>
      <c r="AY20" s="193">
        <v>146.72653931926328</v>
      </c>
      <c r="AZ20" s="193">
        <v>7.5556090448861557</v>
      </c>
      <c r="BA20" s="193">
        <v>5.6217319647764787</v>
      </c>
      <c r="BB20" s="193">
        <v>69.628265363445649</v>
      </c>
      <c r="BC20" s="193">
        <v>17.320558496561897</v>
      </c>
      <c r="BD20" s="193">
        <v>95.101698191012517</v>
      </c>
      <c r="BE20" s="321">
        <v>1353.1043663418948</v>
      </c>
      <c r="BF20" s="193">
        <v>32.937194928806349</v>
      </c>
      <c r="BG20" s="193">
        <v>3.4116312781991032</v>
      </c>
      <c r="BH20" s="193">
        <v>65.627002679851273</v>
      </c>
      <c r="BI20" s="193">
        <v>0.47973012150656669</v>
      </c>
      <c r="BJ20" s="193">
        <v>-365.45983269931543</v>
      </c>
      <c r="BK20" s="193">
        <v>394.37641058604692</v>
      </c>
      <c r="BL20" s="193">
        <v>5.017460716243221</v>
      </c>
      <c r="BM20" s="193">
        <v>0.18930985939536898</v>
      </c>
      <c r="BN20" s="193">
        <v>2.8718231583824547</v>
      </c>
      <c r="BO20" s="193">
        <v>2.7707209982620702</v>
      </c>
      <c r="BP20" s="193">
        <v>8.5014165208418415</v>
      </c>
      <c r="BQ20" s="193">
        <v>354.73137126494947</v>
      </c>
      <c r="BR20" s="193">
        <v>2.2755319472225035</v>
      </c>
      <c r="BS20" s="193">
        <v>1.6637843976150204</v>
      </c>
      <c r="BT20" s="193">
        <v>4.6070887074325189</v>
      </c>
      <c r="BU20" s="193">
        <v>66.851946347596808</v>
      </c>
      <c r="BV20" s="193">
        <v>5.068516667421372E-3</v>
      </c>
      <c r="BW20" s="193">
        <v>7.5697895670950761E-3</v>
      </c>
      <c r="BX20" s="193">
        <v>0.43563961539232587</v>
      </c>
      <c r="BY20" s="193">
        <v>1.6326997221309811E-3</v>
      </c>
      <c r="BZ20" s="193">
        <v>22.558879790943838</v>
      </c>
      <c r="CA20" s="193">
        <v>21.812389193418351</v>
      </c>
      <c r="CB20" s="193">
        <v>2.0422809622833595</v>
      </c>
      <c r="CC20" s="193">
        <v>1.0858772013151119</v>
      </c>
      <c r="CD20" s="193">
        <v>3.2774305012907128</v>
      </c>
      <c r="CE20" s="193">
        <v>10.324954476868612</v>
      </c>
      <c r="CF20" s="193">
        <v>50.526289233399652</v>
      </c>
      <c r="CG20" s="321">
        <v>692.9306027939042</v>
      </c>
    </row>
    <row r="21" spans="1:89">
      <c r="A21" s="326" t="s">
        <v>397</v>
      </c>
      <c r="B21" s="193">
        <v>0</v>
      </c>
      <c r="C21" s="193">
        <v>0</v>
      </c>
      <c r="D21" s="193">
        <v>0</v>
      </c>
      <c r="E21" s="193">
        <v>0</v>
      </c>
      <c r="F21" s="193">
        <v>0</v>
      </c>
      <c r="G21" s="193">
        <v>0</v>
      </c>
      <c r="H21" s="193">
        <v>0</v>
      </c>
      <c r="I21" s="193">
        <v>0</v>
      </c>
      <c r="J21" s="193">
        <v>0</v>
      </c>
      <c r="K21" s="193">
        <v>0</v>
      </c>
      <c r="L21" s="193">
        <v>0</v>
      </c>
      <c r="M21" s="193">
        <v>0</v>
      </c>
      <c r="N21" s="193">
        <v>0</v>
      </c>
      <c r="O21" s="193">
        <v>0</v>
      </c>
      <c r="P21" s="193">
        <v>0</v>
      </c>
      <c r="Q21" s="193">
        <v>0</v>
      </c>
      <c r="R21" s="193">
        <v>0</v>
      </c>
      <c r="S21" s="193">
        <v>0</v>
      </c>
      <c r="T21" s="193">
        <v>0</v>
      </c>
      <c r="U21" s="193">
        <v>0</v>
      </c>
      <c r="V21" s="193">
        <v>7.8054811918226354</v>
      </c>
      <c r="W21" s="193">
        <v>0</v>
      </c>
      <c r="X21" s="193">
        <v>0</v>
      </c>
      <c r="Y21" s="193">
        <v>0</v>
      </c>
      <c r="Z21" s="193">
        <v>0</v>
      </c>
      <c r="AA21" s="193">
        <v>0</v>
      </c>
      <c r="AB21" s="193">
        <v>114.52215839912809</v>
      </c>
      <c r="AC21" s="321">
        <v>122.32763959095072</v>
      </c>
      <c r="AD21" s="193">
        <v>0</v>
      </c>
      <c r="AE21" s="193">
        <v>0</v>
      </c>
      <c r="AF21" s="193">
        <v>0</v>
      </c>
      <c r="AG21" s="193">
        <v>0</v>
      </c>
      <c r="AH21" s="193">
        <v>0</v>
      </c>
      <c r="AI21" s="193">
        <v>0</v>
      </c>
      <c r="AJ21" s="193">
        <v>0</v>
      </c>
      <c r="AK21" s="193">
        <v>0</v>
      </c>
      <c r="AL21" s="193">
        <v>0</v>
      </c>
      <c r="AM21" s="193">
        <v>0</v>
      </c>
      <c r="AN21" s="193">
        <v>0</v>
      </c>
      <c r="AO21" s="193">
        <v>0</v>
      </c>
      <c r="AP21" s="193">
        <v>0</v>
      </c>
      <c r="AQ21" s="193">
        <v>0</v>
      </c>
      <c r="AR21" s="193">
        <v>0</v>
      </c>
      <c r="AS21" s="193">
        <v>0</v>
      </c>
      <c r="AT21" s="193">
        <v>0</v>
      </c>
      <c r="AU21" s="193">
        <v>0</v>
      </c>
      <c r="AV21" s="193">
        <v>0</v>
      </c>
      <c r="AW21" s="193">
        <v>0</v>
      </c>
      <c r="AX21" s="193">
        <v>0.89308586684725688</v>
      </c>
      <c r="AY21" s="193">
        <v>0</v>
      </c>
      <c r="AZ21" s="193">
        <v>0</v>
      </c>
      <c r="BA21" s="193">
        <v>0</v>
      </c>
      <c r="BB21" s="193">
        <v>0</v>
      </c>
      <c r="BC21" s="193">
        <v>0</v>
      </c>
      <c r="BD21" s="193">
        <v>100.24003015258293</v>
      </c>
      <c r="BE21" s="321">
        <v>101.13311601943019</v>
      </c>
      <c r="BF21" s="193">
        <v>0</v>
      </c>
      <c r="BG21" s="193">
        <v>0</v>
      </c>
      <c r="BH21" s="193">
        <v>0</v>
      </c>
      <c r="BI21" s="193">
        <v>0</v>
      </c>
      <c r="BJ21" s="193">
        <v>0</v>
      </c>
      <c r="BK21" s="193">
        <v>0</v>
      </c>
      <c r="BL21" s="193">
        <v>0</v>
      </c>
      <c r="BM21" s="193">
        <v>0</v>
      </c>
      <c r="BN21" s="193">
        <v>0</v>
      </c>
      <c r="BO21" s="193">
        <v>0</v>
      </c>
      <c r="BP21" s="193">
        <v>0</v>
      </c>
      <c r="BQ21" s="193">
        <v>0</v>
      </c>
      <c r="BR21" s="193">
        <v>0</v>
      </c>
      <c r="BS21" s="193">
        <v>0</v>
      </c>
      <c r="BT21" s="193">
        <v>0</v>
      </c>
      <c r="BU21" s="193">
        <v>0</v>
      </c>
      <c r="BV21" s="193">
        <v>0</v>
      </c>
      <c r="BW21" s="193">
        <v>0</v>
      </c>
      <c r="BX21" s="193">
        <v>0</v>
      </c>
      <c r="BY21" s="193">
        <v>0</v>
      </c>
      <c r="BZ21" s="193">
        <v>1.0356909585842446</v>
      </c>
      <c r="CA21" s="193">
        <v>0</v>
      </c>
      <c r="CB21" s="193">
        <v>0</v>
      </c>
      <c r="CC21" s="193">
        <v>0</v>
      </c>
      <c r="CD21" s="193">
        <v>0</v>
      </c>
      <c r="CE21" s="193">
        <v>0</v>
      </c>
      <c r="CF21" s="193">
        <v>17.639165662510784</v>
      </c>
      <c r="CG21" s="321">
        <v>18.674856621095028</v>
      </c>
    </row>
    <row r="22" spans="1:89">
      <c r="A22" s="326" t="s">
        <v>399</v>
      </c>
      <c r="B22" s="193">
        <v>0</v>
      </c>
      <c r="C22" s="193">
        <v>0</v>
      </c>
      <c r="D22" s="193">
        <v>0</v>
      </c>
      <c r="E22" s="193">
        <v>0</v>
      </c>
      <c r="F22" s="193">
        <v>0</v>
      </c>
      <c r="G22" s="193">
        <v>0</v>
      </c>
      <c r="H22" s="193">
        <v>0</v>
      </c>
      <c r="I22" s="193">
        <v>0</v>
      </c>
      <c r="J22" s="193">
        <v>0</v>
      </c>
      <c r="K22" s="193">
        <v>0</v>
      </c>
      <c r="L22" s="193">
        <v>0</v>
      </c>
      <c r="M22" s="193">
        <v>0</v>
      </c>
      <c r="N22" s="193">
        <v>0</v>
      </c>
      <c r="O22" s="193">
        <v>0</v>
      </c>
      <c r="P22" s="193">
        <v>0</v>
      </c>
      <c r="Q22" s="193">
        <v>0</v>
      </c>
      <c r="R22" s="193">
        <v>0</v>
      </c>
      <c r="S22" s="193">
        <v>0</v>
      </c>
      <c r="T22" s="193">
        <v>0</v>
      </c>
      <c r="U22" s="193">
        <v>0</v>
      </c>
      <c r="V22" s="193">
        <v>0</v>
      </c>
      <c r="W22" s="193">
        <v>0</v>
      </c>
      <c r="X22" s="193">
        <v>0</v>
      </c>
      <c r="Y22" s="193">
        <v>0</v>
      </c>
      <c r="Z22" s="193">
        <v>0</v>
      </c>
      <c r="AA22" s="193">
        <v>0</v>
      </c>
      <c r="AB22" s="193">
        <v>0</v>
      </c>
      <c r="AC22" s="321">
        <v>0</v>
      </c>
      <c r="AD22" s="193">
        <v>0</v>
      </c>
      <c r="AE22" s="193">
        <v>0</v>
      </c>
      <c r="AF22" s="193">
        <v>0</v>
      </c>
      <c r="AG22" s="193">
        <v>0</v>
      </c>
      <c r="AH22" s="193">
        <v>0</v>
      </c>
      <c r="AI22" s="193">
        <v>0</v>
      </c>
      <c r="AJ22" s="193">
        <v>0</v>
      </c>
      <c r="AK22" s="193">
        <v>0</v>
      </c>
      <c r="AL22" s="193">
        <v>0</v>
      </c>
      <c r="AM22" s="193">
        <v>0</v>
      </c>
      <c r="AN22" s="193">
        <v>0</v>
      </c>
      <c r="AO22" s="193">
        <v>0</v>
      </c>
      <c r="AP22" s="193">
        <v>0</v>
      </c>
      <c r="AQ22" s="193">
        <v>0</v>
      </c>
      <c r="AR22" s="193">
        <v>0</v>
      </c>
      <c r="AS22" s="193">
        <v>0</v>
      </c>
      <c r="AT22" s="193">
        <v>0</v>
      </c>
      <c r="AU22" s="193">
        <v>0</v>
      </c>
      <c r="AV22" s="193">
        <v>0</v>
      </c>
      <c r="AW22" s="193">
        <v>0</v>
      </c>
      <c r="AX22" s="193">
        <v>0</v>
      </c>
      <c r="AY22" s="193">
        <v>0</v>
      </c>
      <c r="AZ22" s="193">
        <v>0</v>
      </c>
      <c r="BA22" s="193">
        <v>0</v>
      </c>
      <c r="BB22" s="193">
        <v>0</v>
      </c>
      <c r="BC22" s="193">
        <v>0</v>
      </c>
      <c r="BD22" s="193">
        <v>0</v>
      </c>
      <c r="BE22" s="321">
        <v>0</v>
      </c>
      <c r="BF22" s="193">
        <v>0</v>
      </c>
      <c r="BG22" s="193">
        <v>0</v>
      </c>
      <c r="BH22" s="193">
        <v>0</v>
      </c>
      <c r="BI22" s="193">
        <v>0</v>
      </c>
      <c r="BJ22" s="193">
        <v>0</v>
      </c>
      <c r="BK22" s="193">
        <v>0</v>
      </c>
      <c r="BL22" s="193">
        <v>0</v>
      </c>
      <c r="BM22" s="193">
        <v>0</v>
      </c>
      <c r="BN22" s="193">
        <v>0</v>
      </c>
      <c r="BO22" s="193">
        <v>0</v>
      </c>
      <c r="BP22" s="193">
        <v>0</v>
      </c>
      <c r="BQ22" s="193">
        <v>0</v>
      </c>
      <c r="BR22" s="193">
        <v>0</v>
      </c>
      <c r="BS22" s="193">
        <v>0</v>
      </c>
      <c r="BT22" s="193">
        <v>0</v>
      </c>
      <c r="BU22" s="193">
        <v>0</v>
      </c>
      <c r="BV22" s="193">
        <v>0</v>
      </c>
      <c r="BW22" s="193">
        <v>0</v>
      </c>
      <c r="BX22" s="193">
        <v>0</v>
      </c>
      <c r="BY22" s="193">
        <v>0</v>
      </c>
      <c r="BZ22" s="193">
        <v>0</v>
      </c>
      <c r="CA22" s="193">
        <v>0</v>
      </c>
      <c r="CB22" s="193">
        <v>0</v>
      </c>
      <c r="CC22" s="193">
        <v>0</v>
      </c>
      <c r="CD22" s="193">
        <v>0</v>
      </c>
      <c r="CE22" s="193">
        <v>0</v>
      </c>
      <c r="CF22" s="193">
        <v>0</v>
      </c>
      <c r="CG22" s="321">
        <v>0</v>
      </c>
    </row>
    <row r="23" spans="1:89">
      <c r="A23" s="326" t="s">
        <v>446</v>
      </c>
      <c r="B23" s="193">
        <v>0</v>
      </c>
      <c r="C23" s="193">
        <v>0</v>
      </c>
      <c r="D23" s="193">
        <v>0</v>
      </c>
      <c r="E23" s="193">
        <v>0</v>
      </c>
      <c r="F23" s="193">
        <v>0</v>
      </c>
      <c r="G23" s="193">
        <v>0</v>
      </c>
      <c r="H23" s="193">
        <v>0</v>
      </c>
      <c r="I23" s="193">
        <v>0</v>
      </c>
      <c r="J23" s="193">
        <v>0</v>
      </c>
      <c r="K23" s="193">
        <v>0</v>
      </c>
      <c r="L23" s="193">
        <v>0</v>
      </c>
      <c r="M23" s="193">
        <v>0</v>
      </c>
      <c r="N23" s="193">
        <v>0</v>
      </c>
      <c r="O23" s="193">
        <v>0</v>
      </c>
      <c r="P23" s="193">
        <v>0</v>
      </c>
      <c r="Q23" s="193">
        <v>0</v>
      </c>
      <c r="R23" s="193">
        <v>0</v>
      </c>
      <c r="S23" s="193">
        <v>0</v>
      </c>
      <c r="T23" s="193">
        <v>0</v>
      </c>
      <c r="U23" s="193">
        <v>0</v>
      </c>
      <c r="V23" s="193">
        <v>0</v>
      </c>
      <c r="W23" s="193">
        <v>0</v>
      </c>
      <c r="X23" s="193">
        <v>0</v>
      </c>
      <c r="Y23" s="193">
        <v>0</v>
      </c>
      <c r="Z23" s="193">
        <v>0</v>
      </c>
      <c r="AA23" s="193">
        <v>0</v>
      </c>
      <c r="AB23" s="193">
        <v>0</v>
      </c>
      <c r="AC23" s="321">
        <v>0</v>
      </c>
      <c r="AD23" s="193">
        <v>0</v>
      </c>
      <c r="AE23" s="193">
        <v>0</v>
      </c>
      <c r="AF23" s="193">
        <v>0</v>
      </c>
      <c r="AG23" s="193">
        <v>0</v>
      </c>
      <c r="AH23" s="193">
        <v>0</v>
      </c>
      <c r="AI23" s="193">
        <v>0</v>
      </c>
      <c r="AJ23" s="193">
        <v>0</v>
      </c>
      <c r="AK23" s="193">
        <v>0</v>
      </c>
      <c r="AL23" s="193">
        <v>0</v>
      </c>
      <c r="AM23" s="193">
        <v>0</v>
      </c>
      <c r="AN23" s="193">
        <v>0</v>
      </c>
      <c r="AO23" s="193">
        <v>0</v>
      </c>
      <c r="AP23" s="193">
        <v>0</v>
      </c>
      <c r="AQ23" s="193">
        <v>0</v>
      </c>
      <c r="AR23" s="193">
        <v>0</v>
      </c>
      <c r="AS23" s="193">
        <v>0</v>
      </c>
      <c r="AT23" s="193">
        <v>0</v>
      </c>
      <c r="AU23" s="193">
        <v>0</v>
      </c>
      <c r="AV23" s="193">
        <v>0</v>
      </c>
      <c r="AW23" s="193">
        <v>0</v>
      </c>
      <c r="AX23" s="193">
        <v>0</v>
      </c>
      <c r="AY23" s="193">
        <v>0</v>
      </c>
      <c r="AZ23" s="193">
        <v>0</v>
      </c>
      <c r="BA23" s="193">
        <v>0</v>
      </c>
      <c r="BB23" s="193">
        <v>0</v>
      </c>
      <c r="BC23" s="193">
        <v>0</v>
      </c>
      <c r="BD23" s="193">
        <v>0</v>
      </c>
      <c r="BE23" s="321">
        <v>0</v>
      </c>
      <c r="BF23" s="193">
        <v>0</v>
      </c>
      <c r="BG23" s="193">
        <v>0</v>
      </c>
      <c r="BH23" s="193">
        <v>0</v>
      </c>
      <c r="BI23" s="193">
        <v>0</v>
      </c>
      <c r="BJ23" s="193">
        <v>0</v>
      </c>
      <c r="BK23" s="193">
        <v>0</v>
      </c>
      <c r="BL23" s="193">
        <v>0</v>
      </c>
      <c r="BM23" s="193">
        <v>0</v>
      </c>
      <c r="BN23" s="193">
        <v>0</v>
      </c>
      <c r="BO23" s="193">
        <v>0</v>
      </c>
      <c r="BP23" s="193">
        <v>0</v>
      </c>
      <c r="BQ23" s="193">
        <v>0</v>
      </c>
      <c r="BR23" s="193">
        <v>0</v>
      </c>
      <c r="BS23" s="193">
        <v>0</v>
      </c>
      <c r="BT23" s="193">
        <v>0</v>
      </c>
      <c r="BU23" s="193">
        <v>0</v>
      </c>
      <c r="BV23" s="193">
        <v>0</v>
      </c>
      <c r="BW23" s="193">
        <v>0</v>
      </c>
      <c r="BX23" s="193">
        <v>0</v>
      </c>
      <c r="BY23" s="193">
        <v>0</v>
      </c>
      <c r="BZ23" s="193">
        <v>0</v>
      </c>
      <c r="CA23" s="193">
        <v>0</v>
      </c>
      <c r="CB23" s="193">
        <v>0</v>
      </c>
      <c r="CC23" s="193">
        <v>0</v>
      </c>
      <c r="CD23" s="193">
        <v>0</v>
      </c>
      <c r="CE23" s="193">
        <v>0</v>
      </c>
      <c r="CF23" s="193">
        <v>0</v>
      </c>
      <c r="CG23" s="321">
        <v>0</v>
      </c>
    </row>
    <row r="24" spans="1:89">
      <c r="A24" s="327" t="s">
        <v>447</v>
      </c>
      <c r="B24" s="328">
        <v>14788.960130932926</v>
      </c>
      <c r="C24" s="328">
        <v>49714.639565890371</v>
      </c>
      <c r="D24" s="328">
        <v>4528.5210335059292</v>
      </c>
      <c r="E24" s="328">
        <v>-427.62126180931824</v>
      </c>
      <c r="F24" s="328">
        <v>8227.8775081137301</v>
      </c>
      <c r="G24" s="328">
        <v>122825.60799255561</v>
      </c>
      <c r="H24" s="328">
        <v>2787.6030795338161</v>
      </c>
      <c r="I24" s="328">
        <v>247.33136677921169</v>
      </c>
      <c r="J24" s="328">
        <v>13549.480420317788</v>
      </c>
      <c r="K24" s="328">
        <v>47789.743595472755</v>
      </c>
      <c r="L24" s="328">
        <v>8288.0444932757036</v>
      </c>
      <c r="M24" s="328">
        <v>55997.67609070029</v>
      </c>
      <c r="N24" s="328">
        <v>2522.8690811754864</v>
      </c>
      <c r="O24" s="328">
        <v>13888.647379738943</v>
      </c>
      <c r="P24" s="328">
        <v>7054.1371808717913</v>
      </c>
      <c r="Q24" s="328">
        <v>68741.747931070437</v>
      </c>
      <c r="R24" s="328">
        <v>4083.2657849641378</v>
      </c>
      <c r="S24" s="328">
        <v>2307.2980682350608</v>
      </c>
      <c r="T24" s="328">
        <v>1613.9932584889893</v>
      </c>
      <c r="U24" s="328">
        <v>3199.0991545401321</v>
      </c>
      <c r="V24" s="328">
        <v>44023.68955395864</v>
      </c>
      <c r="W24" s="328">
        <v>33762.198023518657</v>
      </c>
      <c r="X24" s="328">
        <v>10681.728030579749</v>
      </c>
      <c r="Y24" s="328">
        <v>3046.0289667503666</v>
      </c>
      <c r="Z24" s="328">
        <v>7902.890697485188</v>
      </c>
      <c r="AA24" s="328">
        <v>2272.0150650234855</v>
      </c>
      <c r="AB24" s="328">
        <v>5536.142674927738</v>
      </c>
      <c r="AC24" s="328">
        <v>538953.61486659711</v>
      </c>
      <c r="AD24" s="328">
        <v>8041.1853427553851</v>
      </c>
      <c r="AE24" s="328">
        <v>39203.985186156722</v>
      </c>
      <c r="AF24" s="328">
        <v>1026.9311296209987</v>
      </c>
      <c r="AG24" s="328">
        <v>-722.76331795842498</v>
      </c>
      <c r="AH24" s="328">
        <v>3907.2380375365328</v>
      </c>
      <c r="AI24" s="328">
        <v>66180.333313068506</v>
      </c>
      <c r="AJ24" s="328">
        <v>4579.0267403754906</v>
      </c>
      <c r="AK24" s="328">
        <v>-1188.0409523893397</v>
      </c>
      <c r="AL24" s="328">
        <v>7205.6216326959575</v>
      </c>
      <c r="AM24" s="328">
        <v>23703.555115354353</v>
      </c>
      <c r="AN24" s="328">
        <v>4936.2177945270041</v>
      </c>
      <c r="AO24" s="328">
        <v>24765.389741894913</v>
      </c>
      <c r="AP24" s="328">
        <v>436.14847927034771</v>
      </c>
      <c r="AQ24" s="328">
        <v>9124.3499121272671</v>
      </c>
      <c r="AR24" s="328">
        <v>3539.0167069445251</v>
      </c>
      <c r="AS24" s="328">
        <v>29965.662795402826</v>
      </c>
      <c r="AT24" s="328">
        <v>2213.3399156701039</v>
      </c>
      <c r="AU24" s="328">
        <v>1450.2890557042249</v>
      </c>
      <c r="AV24" s="328">
        <v>670.51058556066062</v>
      </c>
      <c r="AW24" s="328">
        <v>3236.8569252246275</v>
      </c>
      <c r="AX24" s="328">
        <v>24546.083551248386</v>
      </c>
      <c r="AY24" s="328">
        <v>16952.908419517702</v>
      </c>
      <c r="AZ24" s="328">
        <v>4873.5353247600569</v>
      </c>
      <c r="BA24" s="328">
        <v>-1911.2367538406106</v>
      </c>
      <c r="BB24" s="328">
        <v>3021.9124999482942</v>
      </c>
      <c r="BC24" s="328">
        <v>664.19368178867808</v>
      </c>
      <c r="BD24" s="328">
        <v>2961.8844924448563</v>
      </c>
      <c r="BE24" s="328">
        <v>283384.13535541011</v>
      </c>
      <c r="BF24" s="328">
        <v>5998.8727777907425</v>
      </c>
      <c r="BG24" s="328">
        <v>36712.797950417575</v>
      </c>
      <c r="BH24" s="328">
        <v>-444.68817393709742</v>
      </c>
      <c r="BI24" s="328">
        <v>-665.1890860925854</v>
      </c>
      <c r="BJ24" s="328">
        <v>1425.4350331224359</v>
      </c>
      <c r="BK24" s="328">
        <v>44785.912274212074</v>
      </c>
      <c r="BL24" s="328">
        <v>2786.3443725917114</v>
      </c>
      <c r="BM24" s="328">
        <v>-1374.9210924999811</v>
      </c>
      <c r="BN24" s="328">
        <v>2312.5019541712977</v>
      </c>
      <c r="BO24" s="328">
        <v>4104.9468040205593</v>
      </c>
      <c r="BP24" s="328">
        <v>2517.0314070180066</v>
      </c>
      <c r="BQ24" s="328">
        <v>3518.6932423664043</v>
      </c>
      <c r="BR24" s="328">
        <v>93.680671580417254</v>
      </c>
      <c r="BS24" s="328">
        <v>7669.3206499270054</v>
      </c>
      <c r="BT24" s="328">
        <v>2281.271828093898</v>
      </c>
      <c r="BU24" s="328">
        <v>13059.743511150748</v>
      </c>
      <c r="BV24" s="328">
        <v>871.79010537106433</v>
      </c>
      <c r="BW24" s="328">
        <v>1539.0967304691681</v>
      </c>
      <c r="BX24" s="328">
        <v>-99.039577669423252</v>
      </c>
      <c r="BY24" s="328">
        <v>3029.2616769135034</v>
      </c>
      <c r="BZ24" s="328">
        <v>21815.317336708944</v>
      </c>
      <c r="CA24" s="328">
        <v>4605.329176851802</v>
      </c>
      <c r="CB24" s="328">
        <v>1600.3923350524315</v>
      </c>
      <c r="CC24" s="328">
        <v>-2675.8347384555873</v>
      </c>
      <c r="CD24" s="328">
        <v>-969.40517273858381</v>
      </c>
      <c r="CE24" s="328">
        <v>-152.17682865955905</v>
      </c>
      <c r="CF24" s="328">
        <v>1155.8009809417993</v>
      </c>
      <c r="CG24" s="328">
        <v>155502.28614871876</v>
      </c>
      <c r="CI24" s="193"/>
      <c r="CK24" s="193"/>
    </row>
    <row r="25" spans="1:89">
      <c r="CI25" s="329"/>
      <c r="CK25" s="329"/>
    </row>
  </sheetData>
  <pageMargins left="0.7" right="0.7" top="0.75" bottom="0.75" header="0.3" footer="0.3"/>
  <headerFooter>
    <oddFooter>&amp;C_x000D_&amp;1#&amp;"Calibri"&amp;10&amp;K000000 ISC - Uso INTERNO / INTERNAL Use</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548B3-ECB1-4ACA-B79D-725BF03A8EE9}">
  <sheetPr>
    <tabColor theme="4" tint="-0.249977111117893"/>
  </sheetPr>
  <dimension ref="A1:CK25"/>
  <sheetViews>
    <sheetView showGridLines="0" workbookViewId="0">
      <selection activeCell="AC5" sqref="AC5"/>
    </sheetView>
  </sheetViews>
  <sheetFormatPr defaultRowHeight="15"/>
  <cols>
    <col min="1" max="1" width="21.140625" bestFit="1" customWidth="1"/>
    <col min="2" max="2" width="14" hidden="1" customWidth="1"/>
    <col min="3" max="3" width="6.5703125" hidden="1" customWidth="1"/>
    <col min="4" max="4" width="5.5703125" hidden="1" customWidth="1"/>
    <col min="5" max="5" width="6.28515625" hidden="1" customWidth="1"/>
    <col min="6" max="6" width="6.5703125" hidden="1" customWidth="1"/>
    <col min="7" max="7" width="7.5703125" hidden="1" customWidth="1"/>
    <col min="8" max="8" width="5.5703125" hidden="1" customWidth="1"/>
    <col min="9" max="9" width="4.7109375" hidden="1" customWidth="1"/>
    <col min="10" max="11" width="6.5703125" hidden="1" customWidth="1"/>
    <col min="12" max="12" width="5.5703125" hidden="1" customWidth="1"/>
    <col min="13" max="13" width="6.5703125" hidden="1" customWidth="1"/>
    <col min="14" max="14" width="5.5703125" hidden="1" customWidth="1"/>
    <col min="15" max="15" width="6.5703125" hidden="1" customWidth="1"/>
    <col min="16" max="16" width="5.5703125" hidden="1" customWidth="1"/>
    <col min="17" max="17" width="6.5703125" hidden="1" customWidth="1"/>
    <col min="18" max="21" width="5.5703125" hidden="1" customWidth="1"/>
    <col min="22" max="24" width="6.5703125" hidden="1" customWidth="1"/>
    <col min="25" max="26" width="6.28515625" hidden="1" customWidth="1"/>
    <col min="27" max="28" width="5.5703125" hidden="1" customWidth="1"/>
    <col min="29" max="29" width="9.85546875" bestFit="1" customWidth="1"/>
    <col min="30" max="30" width="5.5703125" hidden="1" customWidth="1"/>
    <col min="31" max="31" width="6.5703125" hidden="1" customWidth="1"/>
    <col min="32" max="32" width="5.5703125" hidden="1" customWidth="1"/>
    <col min="33" max="33" width="6.28515625" hidden="1" customWidth="1"/>
    <col min="34" max="34" width="5.5703125" hidden="1" customWidth="1"/>
    <col min="35" max="35" width="6.5703125" hidden="1" customWidth="1"/>
    <col min="36" max="36" width="5.5703125" hidden="1" customWidth="1"/>
    <col min="37" max="37" width="6.28515625" hidden="1" customWidth="1"/>
    <col min="38" max="38" width="5.5703125" hidden="1" customWidth="1"/>
    <col min="39" max="39" width="6.5703125" hidden="1" customWidth="1"/>
    <col min="40" max="40" width="5.5703125" hidden="1" customWidth="1"/>
    <col min="41" max="41" width="6.5703125" hidden="1" customWidth="1"/>
    <col min="42" max="42" width="4.7109375" hidden="1" customWidth="1"/>
    <col min="43" max="44" width="5.5703125" hidden="1" customWidth="1"/>
    <col min="45" max="45" width="6.5703125" hidden="1" customWidth="1"/>
    <col min="46" max="47" width="5.5703125" hidden="1" customWidth="1"/>
    <col min="48" max="48" width="4.7109375" hidden="1" customWidth="1"/>
    <col min="49" max="49" width="5.5703125" hidden="1" customWidth="1"/>
    <col min="50" max="51" width="6.5703125" hidden="1" customWidth="1"/>
    <col min="52" max="52" width="5.5703125" hidden="1" customWidth="1"/>
    <col min="53" max="54" width="6.28515625" hidden="1" customWidth="1"/>
    <col min="55" max="55" width="4.7109375" hidden="1" customWidth="1"/>
    <col min="56" max="56" width="5.5703125" hidden="1" customWidth="1"/>
    <col min="57" max="57" width="9.85546875" bestFit="1" customWidth="1"/>
    <col min="58" max="58" width="5.5703125" hidden="1" customWidth="1"/>
    <col min="59" max="59" width="6.5703125" hidden="1" customWidth="1"/>
    <col min="60" max="60" width="4.7109375" hidden="1" customWidth="1"/>
    <col min="61" max="62" width="6.28515625" hidden="1" customWidth="1"/>
    <col min="63" max="63" width="6.5703125" hidden="1" customWidth="1"/>
    <col min="64" max="66" width="6.28515625" hidden="1" customWidth="1"/>
    <col min="67" max="67" width="7.28515625" hidden="1" customWidth="1"/>
    <col min="68" max="68" width="6.28515625" hidden="1" customWidth="1"/>
    <col min="69" max="69" width="7.28515625" hidden="1" customWidth="1"/>
    <col min="70" max="70" width="4.7109375" hidden="1" customWidth="1"/>
    <col min="71" max="72" width="5.5703125" hidden="1" customWidth="1"/>
    <col min="73" max="73" width="6.28515625" hidden="1" customWidth="1"/>
    <col min="74" max="74" width="4.7109375" hidden="1" customWidth="1"/>
    <col min="75" max="75" width="5.5703125" hidden="1" customWidth="1"/>
    <col min="76" max="76" width="4.7109375" hidden="1" customWidth="1"/>
    <col min="77" max="77" width="5.5703125" hidden="1" customWidth="1"/>
    <col min="78" max="78" width="6.5703125" hidden="1" customWidth="1"/>
    <col min="79" max="79" width="5.5703125" hidden="1" customWidth="1"/>
    <col min="80" max="82" width="6.28515625" hidden="1" customWidth="1"/>
    <col min="83" max="83" width="4.7109375" hidden="1" customWidth="1"/>
    <col min="84" max="84" width="5.5703125" hidden="1" customWidth="1"/>
    <col min="85" max="85" width="9.85546875" bestFit="1" customWidth="1"/>
  </cols>
  <sheetData>
    <row r="1" spans="1:85">
      <c r="A1" s="322" t="s">
        <v>412</v>
      </c>
      <c r="B1" s="322" t="s">
        <v>413</v>
      </c>
      <c r="C1" s="322"/>
      <c r="D1" s="322"/>
      <c r="E1" s="322"/>
      <c r="F1" s="322"/>
      <c r="G1" s="322"/>
      <c r="H1" s="322"/>
      <c r="I1" s="322"/>
      <c r="J1" s="322"/>
      <c r="K1" s="322"/>
      <c r="L1" s="322"/>
      <c r="M1" s="322"/>
      <c r="N1" s="322"/>
      <c r="O1" s="322"/>
      <c r="P1" s="322"/>
      <c r="Q1" s="322"/>
      <c r="R1" s="322"/>
      <c r="S1" s="322"/>
      <c r="T1" s="322"/>
      <c r="U1" s="322"/>
      <c r="V1" s="322"/>
      <c r="W1" s="322"/>
      <c r="X1" s="322"/>
      <c r="Y1" s="322"/>
      <c r="Z1" s="322"/>
      <c r="AA1" s="322"/>
      <c r="AB1" s="322"/>
      <c r="AC1" s="322"/>
      <c r="AD1" s="322"/>
      <c r="AE1" s="322"/>
      <c r="AF1" s="322"/>
      <c r="AG1" s="322"/>
      <c r="AH1" s="322"/>
      <c r="AI1" s="322"/>
      <c r="AJ1" s="322"/>
      <c r="AK1" s="322"/>
      <c r="AL1" s="322"/>
      <c r="AM1" s="322"/>
      <c r="AN1" s="322"/>
      <c r="AO1" s="322"/>
      <c r="AP1" s="322"/>
      <c r="AQ1" s="322"/>
      <c r="AR1" s="322"/>
      <c r="AS1" s="322"/>
      <c r="AT1" s="322"/>
      <c r="AU1" s="322"/>
      <c r="AV1" s="322"/>
      <c r="AW1" s="322"/>
      <c r="AX1" s="322"/>
      <c r="AY1" s="322"/>
      <c r="AZ1" s="322"/>
      <c r="BA1" s="322"/>
      <c r="BB1" s="322"/>
      <c r="BC1" s="322"/>
      <c r="BD1" s="322"/>
      <c r="BE1" s="322"/>
      <c r="BF1" s="322"/>
      <c r="BG1" s="322"/>
      <c r="BH1" s="322"/>
      <c r="BI1" s="322"/>
      <c r="BJ1" s="322"/>
      <c r="BK1" s="322"/>
      <c r="BL1" s="322"/>
      <c r="BM1" s="322"/>
      <c r="BN1" s="322"/>
      <c r="BO1" s="322"/>
      <c r="BP1" s="322"/>
      <c r="BQ1" s="322"/>
      <c r="BR1" s="322"/>
      <c r="BS1" s="322"/>
      <c r="BT1" s="322"/>
      <c r="BU1" s="322"/>
      <c r="BV1" s="322"/>
      <c r="BW1" s="322"/>
      <c r="BX1" s="322"/>
      <c r="BY1" s="322"/>
      <c r="BZ1" s="322"/>
      <c r="CA1" s="322"/>
      <c r="CB1" s="322"/>
      <c r="CC1" s="322"/>
      <c r="CD1" s="322"/>
      <c r="CE1" s="322"/>
      <c r="CF1" s="322"/>
      <c r="CG1" s="322"/>
    </row>
    <row r="2" spans="1:85">
      <c r="A2" s="322"/>
      <c r="B2" s="322">
        <v>2030</v>
      </c>
      <c r="C2" s="322"/>
      <c r="D2" s="322"/>
      <c r="E2" s="322"/>
      <c r="F2" s="322"/>
      <c r="G2" s="322"/>
      <c r="H2" s="322"/>
      <c r="I2" s="322"/>
      <c r="J2" s="322"/>
      <c r="K2" s="322"/>
      <c r="L2" s="322"/>
      <c r="M2" s="322"/>
      <c r="N2" s="322"/>
      <c r="O2" s="322"/>
      <c r="P2" s="322"/>
      <c r="Q2" s="322"/>
      <c r="R2" s="322"/>
      <c r="S2" s="322"/>
      <c r="T2" s="322"/>
      <c r="U2" s="322"/>
      <c r="V2" s="322"/>
      <c r="W2" s="322"/>
      <c r="X2" s="322"/>
      <c r="Y2" s="322"/>
      <c r="Z2" s="322"/>
      <c r="AA2" s="322"/>
      <c r="AB2" s="322"/>
      <c r="AC2" s="323" t="s">
        <v>414</v>
      </c>
      <c r="AD2" s="322">
        <v>2040</v>
      </c>
      <c r="AE2" s="322"/>
      <c r="AF2" s="322"/>
      <c r="AG2" s="322"/>
      <c r="AH2" s="322"/>
      <c r="AI2" s="322"/>
      <c r="AJ2" s="322"/>
      <c r="AK2" s="322"/>
      <c r="AL2" s="322"/>
      <c r="AM2" s="322"/>
      <c r="AN2" s="322"/>
      <c r="AO2" s="322"/>
      <c r="AP2" s="322"/>
      <c r="AQ2" s="322"/>
      <c r="AR2" s="322"/>
      <c r="AS2" s="322"/>
      <c r="AT2" s="322"/>
      <c r="AU2" s="322"/>
      <c r="AV2" s="322"/>
      <c r="AW2" s="322"/>
      <c r="AX2" s="322"/>
      <c r="AY2" s="322"/>
      <c r="AZ2" s="322"/>
      <c r="BA2" s="322"/>
      <c r="BB2" s="322"/>
      <c r="BC2" s="322"/>
      <c r="BD2" s="322"/>
      <c r="BE2" s="323" t="s">
        <v>415</v>
      </c>
      <c r="BF2" s="322">
        <v>2050</v>
      </c>
      <c r="BG2" s="322"/>
      <c r="BH2" s="322"/>
      <c r="BI2" s="322"/>
      <c r="BJ2" s="322"/>
      <c r="BK2" s="322"/>
      <c r="BL2" s="322"/>
      <c r="BM2" s="322"/>
      <c r="BN2" s="322"/>
      <c r="BO2" s="322"/>
      <c r="BP2" s="322"/>
      <c r="BQ2" s="322"/>
      <c r="BR2" s="322"/>
      <c r="BS2" s="322"/>
      <c r="BT2" s="322"/>
      <c r="BU2" s="322"/>
      <c r="BV2" s="322"/>
      <c r="BW2" s="322"/>
      <c r="BX2" s="322"/>
      <c r="BY2" s="322"/>
      <c r="BZ2" s="322"/>
      <c r="CA2" s="322"/>
      <c r="CB2" s="322"/>
      <c r="CC2" s="322"/>
      <c r="CD2" s="322"/>
      <c r="CE2" s="322"/>
      <c r="CF2" s="322"/>
      <c r="CG2" s="323" t="s">
        <v>416</v>
      </c>
    </row>
    <row r="3" spans="1:85">
      <c r="A3" s="324" t="s">
        <v>417</v>
      </c>
      <c r="B3" s="324" t="s">
        <v>418</v>
      </c>
      <c r="C3" s="324" t="s">
        <v>419</v>
      </c>
      <c r="D3" s="324" t="s">
        <v>420</v>
      </c>
      <c r="E3" s="324" t="s">
        <v>421</v>
      </c>
      <c r="F3" s="324" t="s">
        <v>422</v>
      </c>
      <c r="G3" s="324" t="s">
        <v>423</v>
      </c>
      <c r="H3" s="324" t="s">
        <v>424</v>
      </c>
      <c r="I3" s="324" t="s">
        <v>425</v>
      </c>
      <c r="J3" s="324" t="s">
        <v>426</v>
      </c>
      <c r="K3" s="324" t="s">
        <v>427</v>
      </c>
      <c r="L3" s="324" t="s">
        <v>428</v>
      </c>
      <c r="M3" s="324" t="s">
        <v>429</v>
      </c>
      <c r="N3" s="324" t="s">
        <v>430</v>
      </c>
      <c r="O3" s="324" t="s">
        <v>431</v>
      </c>
      <c r="P3" s="324" t="s">
        <v>432</v>
      </c>
      <c r="Q3" s="324" t="s">
        <v>433</v>
      </c>
      <c r="R3" s="324" t="s">
        <v>434</v>
      </c>
      <c r="S3" s="324" t="s">
        <v>435</v>
      </c>
      <c r="T3" s="324" t="s">
        <v>436</v>
      </c>
      <c r="U3" s="324" t="s">
        <v>437</v>
      </c>
      <c r="V3" s="324" t="s">
        <v>438</v>
      </c>
      <c r="W3" s="324" t="s">
        <v>439</v>
      </c>
      <c r="X3" s="324" t="s">
        <v>440</v>
      </c>
      <c r="Y3" s="324" t="s">
        <v>441</v>
      </c>
      <c r="Z3" s="324" t="s">
        <v>442</v>
      </c>
      <c r="AA3" s="324" t="s">
        <v>443</v>
      </c>
      <c r="AB3" s="324" t="s">
        <v>444</v>
      </c>
      <c r="AC3" s="325"/>
      <c r="AD3" s="324" t="s">
        <v>418</v>
      </c>
      <c r="AE3" s="324" t="s">
        <v>419</v>
      </c>
      <c r="AF3" s="324" t="s">
        <v>420</v>
      </c>
      <c r="AG3" s="324" t="s">
        <v>421</v>
      </c>
      <c r="AH3" s="324" t="s">
        <v>422</v>
      </c>
      <c r="AI3" s="324" t="s">
        <v>423</v>
      </c>
      <c r="AJ3" s="324" t="s">
        <v>424</v>
      </c>
      <c r="AK3" s="324" t="s">
        <v>425</v>
      </c>
      <c r="AL3" s="324" t="s">
        <v>426</v>
      </c>
      <c r="AM3" s="324" t="s">
        <v>427</v>
      </c>
      <c r="AN3" s="324" t="s">
        <v>428</v>
      </c>
      <c r="AO3" s="324" t="s">
        <v>429</v>
      </c>
      <c r="AP3" s="324" t="s">
        <v>430</v>
      </c>
      <c r="AQ3" s="324" t="s">
        <v>431</v>
      </c>
      <c r="AR3" s="324" t="s">
        <v>432</v>
      </c>
      <c r="AS3" s="324" t="s">
        <v>433</v>
      </c>
      <c r="AT3" s="324" t="s">
        <v>434</v>
      </c>
      <c r="AU3" s="324" t="s">
        <v>435</v>
      </c>
      <c r="AV3" s="324" t="s">
        <v>436</v>
      </c>
      <c r="AW3" s="324" t="s">
        <v>437</v>
      </c>
      <c r="AX3" s="324" t="s">
        <v>438</v>
      </c>
      <c r="AY3" s="324" t="s">
        <v>439</v>
      </c>
      <c r="AZ3" s="324" t="s">
        <v>440</v>
      </c>
      <c r="BA3" s="324" t="s">
        <v>441</v>
      </c>
      <c r="BB3" s="324" t="s">
        <v>442</v>
      </c>
      <c r="BC3" s="324" t="s">
        <v>443</v>
      </c>
      <c r="BD3" s="324" t="s">
        <v>444</v>
      </c>
      <c r="BE3" s="325"/>
      <c r="BF3" s="324" t="s">
        <v>418</v>
      </c>
      <c r="BG3" s="324" t="s">
        <v>419</v>
      </c>
      <c r="BH3" s="324" t="s">
        <v>420</v>
      </c>
      <c r="BI3" s="324" t="s">
        <v>421</v>
      </c>
      <c r="BJ3" s="324" t="s">
        <v>422</v>
      </c>
      <c r="BK3" s="324" t="s">
        <v>423</v>
      </c>
      <c r="BL3" s="324" t="s">
        <v>424</v>
      </c>
      <c r="BM3" s="324" t="s">
        <v>425</v>
      </c>
      <c r="BN3" s="324" t="s">
        <v>426</v>
      </c>
      <c r="BO3" s="324" t="s">
        <v>427</v>
      </c>
      <c r="BP3" s="324" t="s">
        <v>428</v>
      </c>
      <c r="BQ3" s="324" t="s">
        <v>429</v>
      </c>
      <c r="BR3" s="324" t="s">
        <v>430</v>
      </c>
      <c r="BS3" s="324" t="s">
        <v>431</v>
      </c>
      <c r="BT3" s="324" t="s">
        <v>432</v>
      </c>
      <c r="BU3" s="324" t="s">
        <v>433</v>
      </c>
      <c r="BV3" s="324" t="s">
        <v>434</v>
      </c>
      <c r="BW3" s="324" t="s">
        <v>435</v>
      </c>
      <c r="BX3" s="324" t="s">
        <v>436</v>
      </c>
      <c r="BY3" s="324" t="s">
        <v>437</v>
      </c>
      <c r="BZ3" s="324" t="s">
        <v>438</v>
      </c>
      <c r="CA3" s="324" t="s">
        <v>439</v>
      </c>
      <c r="CB3" s="324" t="s">
        <v>440</v>
      </c>
      <c r="CC3" s="324" t="s">
        <v>441</v>
      </c>
      <c r="CD3" s="324" t="s">
        <v>442</v>
      </c>
      <c r="CE3" s="324" t="s">
        <v>443</v>
      </c>
      <c r="CF3" s="324" t="s">
        <v>444</v>
      </c>
      <c r="CG3" s="325"/>
    </row>
    <row r="4" spans="1:85">
      <c r="A4" s="326" t="s">
        <v>364</v>
      </c>
      <c r="B4" s="193">
        <v>150.93651786195159</v>
      </c>
      <c r="C4" s="193">
        <v>143.03615943685438</v>
      </c>
      <c r="D4" s="193">
        <v>16.884800754494691</v>
      </c>
      <c r="E4" s="193">
        <v>32.918309775584781</v>
      </c>
      <c r="F4" s="193">
        <v>108.60283277530604</v>
      </c>
      <c r="G4" s="193">
        <v>-490.30940672916273</v>
      </c>
      <c r="H4" s="193">
        <v>162.10013071040345</v>
      </c>
      <c r="I4" s="193">
        <v>-38.433079574265832</v>
      </c>
      <c r="J4" s="193">
        <v>133.85956330150998</v>
      </c>
      <c r="K4" s="193">
        <v>52.430988783372506</v>
      </c>
      <c r="L4" s="193">
        <v>45.602717352381411</v>
      </c>
      <c r="M4" s="193">
        <v>767.59888812029783</v>
      </c>
      <c r="N4" s="193">
        <v>-22.223349010445975</v>
      </c>
      <c r="O4" s="193">
        <v>-446.23353235628309</v>
      </c>
      <c r="P4" s="193">
        <v>78.420253503712146</v>
      </c>
      <c r="Q4" s="193">
        <v>1435.4917233638751</v>
      </c>
      <c r="R4" s="193">
        <v>-178.95664301353887</v>
      </c>
      <c r="S4" s="193">
        <v>44.75355399549305</v>
      </c>
      <c r="T4" s="193">
        <v>-63.555219518979804</v>
      </c>
      <c r="U4" s="193">
        <v>10.281271224033482</v>
      </c>
      <c r="V4" s="193">
        <v>-185.68436943700391</v>
      </c>
      <c r="W4" s="193">
        <v>51.204643932089205</v>
      </c>
      <c r="X4" s="193">
        <v>112.56170408652541</v>
      </c>
      <c r="Y4" s="193">
        <v>-206.1661624159284</v>
      </c>
      <c r="Z4" s="193">
        <v>-425.15745910845669</v>
      </c>
      <c r="AA4" s="193">
        <v>55.84146440353841</v>
      </c>
      <c r="AB4" s="193">
        <v>-18.378616598125465</v>
      </c>
      <c r="AC4" s="321">
        <v>1327.4276856192323</v>
      </c>
      <c r="AD4" s="193">
        <v>199.71465065250288</v>
      </c>
      <c r="AE4" s="193">
        <v>126.49668552706217</v>
      </c>
      <c r="AF4" s="193">
        <v>50.066655916982185</v>
      </c>
      <c r="AG4" s="193">
        <v>33.713160351779891</v>
      </c>
      <c r="AH4" s="193">
        <v>123.1808297063437</v>
      </c>
      <c r="AI4" s="193">
        <v>218.37360213642125</v>
      </c>
      <c r="AJ4" s="193">
        <v>146.64869708034573</v>
      </c>
      <c r="AK4" s="193">
        <v>-78.217510156175905</v>
      </c>
      <c r="AL4" s="193">
        <v>242.59764926727027</v>
      </c>
      <c r="AM4" s="193">
        <v>233.49720522535566</v>
      </c>
      <c r="AN4" s="193">
        <v>-113.84427470511272</v>
      </c>
      <c r="AO4" s="193">
        <v>429.58134547777723</v>
      </c>
      <c r="AP4" s="193">
        <v>-35.376339838644675</v>
      </c>
      <c r="AQ4" s="193">
        <v>-271.97197899194271</v>
      </c>
      <c r="AR4" s="193">
        <v>81.112048727575868</v>
      </c>
      <c r="AS4" s="193">
        <v>1594.2498385647414</v>
      </c>
      <c r="AT4" s="193">
        <v>-100.47776345244439</v>
      </c>
      <c r="AU4" s="193">
        <v>36.996277654849749</v>
      </c>
      <c r="AV4" s="193">
        <v>-49.093004123412072</v>
      </c>
      <c r="AW4" s="193">
        <v>54.555533777731938</v>
      </c>
      <c r="AX4" s="193">
        <v>-182.84674360116449</v>
      </c>
      <c r="AY4" s="193">
        <v>-803.43122848085295</v>
      </c>
      <c r="AZ4" s="193">
        <v>92.777336289088694</v>
      </c>
      <c r="BA4" s="193">
        <v>-613.66299143005097</v>
      </c>
      <c r="BB4" s="193">
        <v>-770.68061530170951</v>
      </c>
      <c r="BC4" s="193">
        <v>32.232787354057322</v>
      </c>
      <c r="BD4" s="193">
        <v>33.331358276745178</v>
      </c>
      <c r="BE4" s="321">
        <v>709.52321190512066</v>
      </c>
      <c r="BF4" s="193">
        <v>153.76539589143528</v>
      </c>
      <c r="BG4" s="193">
        <v>252.10082007939212</v>
      </c>
      <c r="BH4" s="193">
        <v>31.175922985385665</v>
      </c>
      <c r="BI4" s="193">
        <v>56.836711570801782</v>
      </c>
      <c r="BJ4" s="193">
        <v>56.391407756721229</v>
      </c>
      <c r="BK4" s="193">
        <v>203.98287616110173</v>
      </c>
      <c r="BL4" s="193">
        <v>159.44589835562957</v>
      </c>
      <c r="BM4" s="193">
        <v>-78.08180476598514</v>
      </c>
      <c r="BN4" s="193">
        <v>360.76428285911754</v>
      </c>
      <c r="BO4" s="193">
        <v>278.51655173041053</v>
      </c>
      <c r="BP4" s="193">
        <v>-105.58015573347127</v>
      </c>
      <c r="BQ4" s="193">
        <v>101.97686395443327</v>
      </c>
      <c r="BR4" s="193">
        <v>-27.636120301800755</v>
      </c>
      <c r="BS4" s="193">
        <v>-163.38902894825267</v>
      </c>
      <c r="BT4" s="193">
        <v>90.164668824330349</v>
      </c>
      <c r="BU4" s="193">
        <v>1063.7644760002479</v>
      </c>
      <c r="BV4" s="193">
        <v>-104.59793342447954</v>
      </c>
      <c r="BW4" s="193">
        <v>27.398673784200632</v>
      </c>
      <c r="BX4" s="193">
        <v>-60.868984665340939</v>
      </c>
      <c r="BY4" s="193">
        <v>227.37657125152708</v>
      </c>
      <c r="BZ4" s="193">
        <v>210.173753007725</v>
      </c>
      <c r="CA4" s="193">
        <v>-979.51435626688067</v>
      </c>
      <c r="CB4" s="193">
        <v>57.749728286916508</v>
      </c>
      <c r="CC4" s="193">
        <v>-408.17951020923107</v>
      </c>
      <c r="CD4" s="193">
        <v>-740.79870699255446</v>
      </c>
      <c r="CE4" s="193">
        <v>12.806168140910097</v>
      </c>
      <c r="CF4" s="193">
        <v>21.350523701668461</v>
      </c>
      <c r="CG4" s="321">
        <v>697.09469303395838</v>
      </c>
    </row>
    <row r="5" spans="1:85">
      <c r="A5" s="326" t="s">
        <v>365</v>
      </c>
      <c r="B5" s="193">
        <v>0</v>
      </c>
      <c r="C5" s="193">
        <v>0</v>
      </c>
      <c r="D5" s="193">
        <v>0</v>
      </c>
      <c r="E5" s="193">
        <v>0</v>
      </c>
      <c r="F5" s="193">
        <v>0</v>
      </c>
      <c r="G5" s="193">
        <v>0</v>
      </c>
      <c r="H5" s="193">
        <v>0</v>
      </c>
      <c r="I5" s="193">
        <v>0</v>
      </c>
      <c r="J5" s="193">
        <v>0</v>
      </c>
      <c r="K5" s="193">
        <v>0</v>
      </c>
      <c r="L5" s="193">
        <v>0</v>
      </c>
      <c r="M5" s="193">
        <v>0</v>
      </c>
      <c r="N5" s="193">
        <v>0</v>
      </c>
      <c r="O5" s="193">
        <v>0</v>
      </c>
      <c r="P5" s="193">
        <v>0</v>
      </c>
      <c r="Q5" s="193">
        <v>0</v>
      </c>
      <c r="R5" s="193">
        <v>0</v>
      </c>
      <c r="S5" s="193">
        <v>0</v>
      </c>
      <c r="T5" s="193">
        <v>0</v>
      </c>
      <c r="U5" s="193">
        <v>0</v>
      </c>
      <c r="V5" s="193">
        <v>0</v>
      </c>
      <c r="W5" s="193">
        <v>0</v>
      </c>
      <c r="X5" s="193">
        <v>0</v>
      </c>
      <c r="Y5" s="193">
        <v>0</v>
      </c>
      <c r="Z5" s="193">
        <v>0</v>
      </c>
      <c r="AA5" s="193">
        <v>0</v>
      </c>
      <c r="AB5" s="193">
        <v>0</v>
      </c>
      <c r="AC5" s="321">
        <v>0</v>
      </c>
      <c r="AD5" s="193">
        <v>0</v>
      </c>
      <c r="AE5" s="193">
        <v>0</v>
      </c>
      <c r="AF5" s="193">
        <v>0</v>
      </c>
      <c r="AG5" s="193">
        <v>0</v>
      </c>
      <c r="AH5" s="193">
        <v>0</v>
      </c>
      <c r="AI5" s="193">
        <v>0</v>
      </c>
      <c r="AJ5" s="193">
        <v>0</v>
      </c>
      <c r="AK5" s="193">
        <v>0</v>
      </c>
      <c r="AL5" s="193">
        <v>0</v>
      </c>
      <c r="AM5" s="193">
        <v>0</v>
      </c>
      <c r="AN5" s="193">
        <v>0</v>
      </c>
      <c r="AO5" s="193">
        <v>0</v>
      </c>
      <c r="AP5" s="193">
        <v>0</v>
      </c>
      <c r="AQ5" s="193">
        <v>0</v>
      </c>
      <c r="AR5" s="193">
        <v>0</v>
      </c>
      <c r="AS5" s="193">
        <v>0</v>
      </c>
      <c r="AT5" s="193">
        <v>0</v>
      </c>
      <c r="AU5" s="193">
        <v>0</v>
      </c>
      <c r="AV5" s="193">
        <v>0</v>
      </c>
      <c r="AW5" s="193">
        <v>0</v>
      </c>
      <c r="AX5" s="193">
        <v>0</v>
      </c>
      <c r="AY5" s="193">
        <v>0</v>
      </c>
      <c r="AZ5" s="193">
        <v>0</v>
      </c>
      <c r="BA5" s="193">
        <v>0</v>
      </c>
      <c r="BB5" s="193">
        <v>0</v>
      </c>
      <c r="BC5" s="193">
        <v>0</v>
      </c>
      <c r="BD5" s="193">
        <v>0</v>
      </c>
      <c r="BE5" s="321">
        <v>0</v>
      </c>
      <c r="BF5" s="193">
        <v>0</v>
      </c>
      <c r="BG5" s="193">
        <v>0</v>
      </c>
      <c r="BH5" s="193">
        <v>0</v>
      </c>
      <c r="BI5" s="193">
        <v>0</v>
      </c>
      <c r="BJ5" s="193">
        <v>0</v>
      </c>
      <c r="BK5" s="193">
        <v>0</v>
      </c>
      <c r="BL5" s="193">
        <v>0</v>
      </c>
      <c r="BM5" s="193">
        <v>0</v>
      </c>
      <c r="BN5" s="193">
        <v>0</v>
      </c>
      <c r="BO5" s="193">
        <v>0</v>
      </c>
      <c r="BP5" s="193">
        <v>0</v>
      </c>
      <c r="BQ5" s="193">
        <v>0</v>
      </c>
      <c r="BR5" s="193">
        <v>0</v>
      </c>
      <c r="BS5" s="193">
        <v>0</v>
      </c>
      <c r="BT5" s="193">
        <v>0</v>
      </c>
      <c r="BU5" s="193">
        <v>0</v>
      </c>
      <c r="BV5" s="193">
        <v>0</v>
      </c>
      <c r="BW5" s="193">
        <v>0</v>
      </c>
      <c r="BX5" s="193">
        <v>0</v>
      </c>
      <c r="BY5" s="193">
        <v>0</v>
      </c>
      <c r="BZ5" s="193">
        <v>0</v>
      </c>
      <c r="CA5" s="193">
        <v>0</v>
      </c>
      <c r="CB5" s="193">
        <v>0</v>
      </c>
      <c r="CC5" s="193">
        <v>0</v>
      </c>
      <c r="CD5" s="193">
        <v>0</v>
      </c>
      <c r="CE5" s="193">
        <v>0</v>
      </c>
      <c r="CF5" s="193">
        <v>0</v>
      </c>
      <c r="CG5" s="321">
        <v>0</v>
      </c>
    </row>
    <row r="6" spans="1:85">
      <c r="A6" s="326" t="s">
        <v>369</v>
      </c>
      <c r="B6" s="193">
        <v>119.23732301656044</v>
      </c>
      <c r="C6" s="193">
        <v>720.61598933934624</v>
      </c>
      <c r="D6" s="193">
        <v>-91.740825365052658</v>
      </c>
      <c r="E6" s="193">
        <v>34.625958921340477</v>
      </c>
      <c r="F6" s="193">
        <v>-378.01314875341978</v>
      </c>
      <c r="G6" s="193">
        <v>0</v>
      </c>
      <c r="H6" s="193">
        <v>2071.7732811239784</v>
      </c>
      <c r="I6" s="193">
        <v>-441.18991745478911</v>
      </c>
      <c r="J6" s="193">
        <v>225.87034810022305</v>
      </c>
      <c r="K6" s="193">
        <v>0</v>
      </c>
      <c r="L6" s="193">
        <v>-53.225798009344281</v>
      </c>
      <c r="M6" s="193">
        <v>0</v>
      </c>
      <c r="N6" s="193">
        <v>-461.08045519355954</v>
      </c>
      <c r="O6" s="193">
        <v>2166.9352752919895</v>
      </c>
      <c r="P6" s="193">
        <v>22.46336183984743</v>
      </c>
      <c r="Q6" s="193">
        <v>1299.3435086420916</v>
      </c>
      <c r="R6" s="193">
        <v>-228.26690983997875</v>
      </c>
      <c r="S6" s="193">
        <v>-1.1119612436492854</v>
      </c>
      <c r="T6" s="193">
        <v>-451.86737031127456</v>
      </c>
      <c r="U6" s="193">
        <v>7.9891060983763733</v>
      </c>
      <c r="V6" s="193">
        <v>0</v>
      </c>
      <c r="W6" s="193">
        <v>-157.79245253528933</v>
      </c>
      <c r="X6" s="193">
        <v>52.276590061050761</v>
      </c>
      <c r="Y6" s="193">
        <v>-152.6275028564163</v>
      </c>
      <c r="Z6" s="193">
        <v>-53.989942890803789</v>
      </c>
      <c r="AA6" s="193">
        <v>0</v>
      </c>
      <c r="AB6" s="193">
        <v>-6.6107682656700089</v>
      </c>
      <c r="AC6" s="321">
        <v>4243.6136897155584</v>
      </c>
      <c r="AD6" s="193">
        <v>141.16531588496969</v>
      </c>
      <c r="AE6" s="193">
        <v>2504.2233776302965</v>
      </c>
      <c r="AF6" s="193">
        <v>-88.511881384793114</v>
      </c>
      <c r="AG6" s="193">
        <v>79.053095685097915</v>
      </c>
      <c r="AH6" s="193">
        <v>-683.53520240092598</v>
      </c>
      <c r="AI6" s="193">
        <v>0</v>
      </c>
      <c r="AJ6" s="193">
        <v>2833.3216030430713</v>
      </c>
      <c r="AK6" s="193">
        <v>-1112.474969134802</v>
      </c>
      <c r="AL6" s="193">
        <v>762.44443850373898</v>
      </c>
      <c r="AM6" s="193">
        <v>0</v>
      </c>
      <c r="AN6" s="193">
        <v>-68.783814235109148</v>
      </c>
      <c r="AO6" s="193">
        <v>0</v>
      </c>
      <c r="AP6" s="193">
        <v>-868.00524690813552</v>
      </c>
      <c r="AQ6" s="193">
        <v>2071.6509059799832</v>
      </c>
      <c r="AR6" s="193">
        <v>105.23719540574527</v>
      </c>
      <c r="AS6" s="193">
        <v>2680.7675753274161</v>
      </c>
      <c r="AT6" s="193">
        <v>-268.21988186279941</v>
      </c>
      <c r="AU6" s="193">
        <v>18.349865273617635</v>
      </c>
      <c r="AV6" s="193">
        <v>-442.79582835313443</v>
      </c>
      <c r="AW6" s="193">
        <v>166.85821154400267</v>
      </c>
      <c r="AX6" s="193">
        <v>0</v>
      </c>
      <c r="AY6" s="193">
        <v>-304.0791978824779</v>
      </c>
      <c r="AZ6" s="193">
        <v>92.77841151046961</v>
      </c>
      <c r="BA6" s="193">
        <v>-248.80527537399428</v>
      </c>
      <c r="BB6" s="193">
        <v>-65.833918502169823</v>
      </c>
      <c r="BC6" s="193">
        <v>0</v>
      </c>
      <c r="BD6" s="193">
        <v>-17.010706806524318</v>
      </c>
      <c r="BE6" s="321">
        <v>7287.7940729435431</v>
      </c>
      <c r="BF6" s="193">
        <v>161.25663144342599</v>
      </c>
      <c r="BG6" s="193">
        <v>4762.1084513754904</v>
      </c>
      <c r="BH6" s="193">
        <v>-62.536759355826774</v>
      </c>
      <c r="BI6" s="193">
        <v>148.74778013318934</v>
      </c>
      <c r="BJ6" s="193">
        <v>-580.66308649489758</v>
      </c>
      <c r="BK6" s="193">
        <v>0</v>
      </c>
      <c r="BL6" s="193">
        <v>3150.5305398340911</v>
      </c>
      <c r="BM6" s="193">
        <v>-1070.3712599813116</v>
      </c>
      <c r="BN6" s="193">
        <v>1292.1436338465235</v>
      </c>
      <c r="BO6" s="193">
        <v>0</v>
      </c>
      <c r="BP6" s="193">
        <v>-55.131105840628805</v>
      </c>
      <c r="BQ6" s="193">
        <v>0</v>
      </c>
      <c r="BR6" s="193">
        <v>-600.11089306421525</v>
      </c>
      <c r="BS6" s="193">
        <v>1846.5183011877482</v>
      </c>
      <c r="BT6" s="193">
        <v>306.02370598514676</v>
      </c>
      <c r="BU6" s="193">
        <v>2828.5647008259552</v>
      </c>
      <c r="BV6" s="193">
        <v>-289.47091158392669</v>
      </c>
      <c r="BW6" s="193">
        <v>13.482029337876389</v>
      </c>
      <c r="BX6" s="193">
        <v>-509.16461187083752</v>
      </c>
      <c r="BY6" s="193">
        <v>848.26540597009409</v>
      </c>
      <c r="BZ6" s="193">
        <v>0</v>
      </c>
      <c r="CA6" s="193">
        <v>-278.38736779911585</v>
      </c>
      <c r="CB6" s="193">
        <v>130.13149955449944</v>
      </c>
      <c r="CC6" s="193">
        <v>-212.86717677045618</v>
      </c>
      <c r="CD6" s="193">
        <v>-55.668731556668391</v>
      </c>
      <c r="CE6" s="193">
        <v>0</v>
      </c>
      <c r="CF6" s="193">
        <v>-13.662709413265315</v>
      </c>
      <c r="CG6" s="321">
        <v>11759.738065762891</v>
      </c>
    </row>
    <row r="7" spans="1:85">
      <c r="A7" s="326" t="s">
        <v>372</v>
      </c>
      <c r="B7" s="193">
        <v>9328.1810682214073</v>
      </c>
      <c r="C7" s="193">
        <v>29011.771717774034</v>
      </c>
      <c r="D7" s="193">
        <v>3618.3098859385109</v>
      </c>
      <c r="E7" s="193">
        <v>1273.068386281439</v>
      </c>
      <c r="F7" s="193">
        <v>7855.9647214365632</v>
      </c>
      <c r="G7" s="193">
        <v>72807.249496662713</v>
      </c>
      <c r="H7" s="193">
        <v>277.3168396442486</v>
      </c>
      <c r="I7" s="193">
        <v>335.85804830537688</v>
      </c>
      <c r="J7" s="193">
        <v>9370.1688427948393</v>
      </c>
      <c r="K7" s="193">
        <v>41693.233985848165</v>
      </c>
      <c r="L7" s="193">
        <v>6500.4729421811517</v>
      </c>
      <c r="M7" s="193">
        <v>52196.653241220833</v>
      </c>
      <c r="N7" s="193">
        <v>2069.0495545187041</v>
      </c>
      <c r="O7" s="193">
        <v>7072.2930333578279</v>
      </c>
      <c r="P7" s="193">
        <v>4598.8763556785616</v>
      </c>
      <c r="Q7" s="193">
        <v>35095.369908264889</v>
      </c>
      <c r="R7" s="193">
        <v>2138.5033330952006</v>
      </c>
      <c r="S7" s="193">
        <v>1609.5889684340325</v>
      </c>
      <c r="T7" s="193">
        <v>1628.2578338105177</v>
      </c>
      <c r="U7" s="193">
        <v>2733.0161292115095</v>
      </c>
      <c r="V7" s="193">
        <v>31274.775132134266</v>
      </c>
      <c r="W7" s="193">
        <v>21953.310363023844</v>
      </c>
      <c r="X7" s="193">
        <v>8856.6489673735778</v>
      </c>
      <c r="Y7" s="193">
        <v>4051.8677635751283</v>
      </c>
      <c r="Z7" s="193">
        <v>9491.0114284844931</v>
      </c>
      <c r="AA7" s="193">
        <v>1691.7740838975353</v>
      </c>
      <c r="AB7" s="193">
        <v>2751.1314966984519</v>
      </c>
      <c r="AC7" s="321">
        <v>371283.72352786799</v>
      </c>
      <c r="AD7" s="193">
        <v>4110.6910609797987</v>
      </c>
      <c r="AE7" s="193">
        <v>20412.95071531734</v>
      </c>
      <c r="AF7" s="193">
        <v>1550.8202054401906</v>
      </c>
      <c r="AG7" s="193">
        <v>742.30211043313591</v>
      </c>
      <c r="AH7" s="193">
        <v>3729.940700580175</v>
      </c>
      <c r="AI7" s="193">
        <v>34753.400876482861</v>
      </c>
      <c r="AJ7" s="193">
        <v>1622.139138324748</v>
      </c>
      <c r="AK7" s="193">
        <v>-63.395699435161532</v>
      </c>
      <c r="AL7" s="193">
        <v>4603.7071784769059</v>
      </c>
      <c r="AM7" s="193">
        <v>20740.381989819733</v>
      </c>
      <c r="AN7" s="193">
        <v>2743.2490176679903</v>
      </c>
      <c r="AO7" s="193">
        <v>24008.87519997366</v>
      </c>
      <c r="AP7" s="193">
        <v>882.14022824603501</v>
      </c>
      <c r="AQ7" s="193">
        <v>4259.6042502321625</v>
      </c>
      <c r="AR7" s="193">
        <v>1930.4318004010206</v>
      </c>
      <c r="AS7" s="193">
        <v>16961.439206905954</v>
      </c>
      <c r="AT7" s="193">
        <v>846.72778893068175</v>
      </c>
      <c r="AU7" s="193">
        <v>564.69076703279381</v>
      </c>
      <c r="AV7" s="193">
        <v>795.94763162617892</v>
      </c>
      <c r="AW7" s="193">
        <v>2179.6587757934012</v>
      </c>
      <c r="AX7" s="193">
        <v>19613.927250782988</v>
      </c>
      <c r="AY7" s="193">
        <v>10438.04616828649</v>
      </c>
      <c r="AZ7" s="193">
        <v>4385.1136940807519</v>
      </c>
      <c r="BA7" s="193">
        <v>1145.6728695997449</v>
      </c>
      <c r="BB7" s="193">
        <v>4890.9949434963592</v>
      </c>
      <c r="BC7" s="193">
        <v>516.58160930793997</v>
      </c>
      <c r="BD7" s="193">
        <v>1113.5337565179093</v>
      </c>
      <c r="BE7" s="321">
        <v>189479.57323530171</v>
      </c>
      <c r="BF7" s="193">
        <v>1831.744526658674</v>
      </c>
      <c r="BG7" s="193">
        <v>13518.33232916984</v>
      </c>
      <c r="BH7" s="193">
        <v>524.7300362688112</v>
      </c>
      <c r="BI7" s="193">
        <v>264.4244030120658</v>
      </c>
      <c r="BJ7" s="193">
        <v>2108.4483012267974</v>
      </c>
      <c r="BK7" s="193">
        <v>19945.024230235755</v>
      </c>
      <c r="BL7" s="193">
        <v>584.72183432326028</v>
      </c>
      <c r="BM7" s="193">
        <v>-189.34342582223763</v>
      </c>
      <c r="BN7" s="193">
        <v>1544.7134469791613</v>
      </c>
      <c r="BO7" s="193">
        <v>9081.5997137266659</v>
      </c>
      <c r="BP7" s="193">
        <v>1595.0098193493252</v>
      </c>
      <c r="BQ7" s="193">
        <v>14294.1165786446</v>
      </c>
      <c r="BR7" s="193">
        <v>302.47270537395514</v>
      </c>
      <c r="BS7" s="193">
        <v>2592.3095592395521</v>
      </c>
      <c r="BT7" s="193">
        <v>825.02556084065566</v>
      </c>
      <c r="BU7" s="193">
        <v>8137.7829219477826</v>
      </c>
      <c r="BV7" s="193">
        <v>300.95536817708802</v>
      </c>
      <c r="BW7" s="193">
        <v>223.95901227974716</v>
      </c>
      <c r="BX7" s="193">
        <v>279.1731773698599</v>
      </c>
      <c r="BY7" s="193">
        <v>338.34346391396332</v>
      </c>
      <c r="BZ7" s="193">
        <v>9545.0165375330089</v>
      </c>
      <c r="CA7" s="193">
        <v>4235.9453421781927</v>
      </c>
      <c r="CB7" s="193">
        <v>2205.0030250516779</v>
      </c>
      <c r="CC7" s="193">
        <v>574.50124550432565</v>
      </c>
      <c r="CD7" s="193">
        <v>2128.3662237742092</v>
      </c>
      <c r="CE7" s="193">
        <v>141.26324333187853</v>
      </c>
      <c r="CF7" s="193">
        <v>530.16786934246034</v>
      </c>
      <c r="CG7" s="321">
        <v>97463.807049631054</v>
      </c>
    </row>
    <row r="8" spans="1:85">
      <c r="A8" s="326" t="s">
        <v>374</v>
      </c>
      <c r="B8" s="193">
        <v>171.85981346811911</v>
      </c>
      <c r="C8" s="193">
        <v>1959.7440065780174</v>
      </c>
      <c r="D8" s="193">
        <v>-286.97895139730429</v>
      </c>
      <c r="E8" s="193">
        <v>1.2526868431450566E-13</v>
      </c>
      <c r="F8" s="193">
        <v>-536.85995015585559</v>
      </c>
      <c r="G8" s="193">
        <v>766.5319638155579</v>
      </c>
      <c r="H8" s="193">
        <v>276.53123854256489</v>
      </c>
      <c r="I8" s="193">
        <v>181.36054387572932</v>
      </c>
      <c r="J8" s="193">
        <v>-74.204519121563095</v>
      </c>
      <c r="K8" s="193">
        <v>-424.22732464460012</v>
      </c>
      <c r="L8" s="193">
        <v>136.11056770911622</v>
      </c>
      <c r="M8" s="193">
        <v>-6098.5019334853796</v>
      </c>
      <c r="N8" s="193">
        <v>470.08112345043315</v>
      </c>
      <c r="O8" s="193">
        <v>450.78004706411178</v>
      </c>
      <c r="P8" s="193">
        <v>-10.146082705486043</v>
      </c>
      <c r="Q8" s="193">
        <v>4634.343455343098</v>
      </c>
      <c r="R8" s="193">
        <v>-38.190103768268067</v>
      </c>
      <c r="S8" s="193">
        <v>392.32217875830912</v>
      </c>
      <c r="T8" s="193">
        <v>-38.928047933141073</v>
      </c>
      <c r="U8" s="193">
        <v>123.42316976702895</v>
      </c>
      <c r="V8" s="193">
        <v>-874.03851394757737</v>
      </c>
      <c r="W8" s="193">
        <v>1237.0246301891948</v>
      </c>
      <c r="X8" s="193">
        <v>196.0289597833777</v>
      </c>
      <c r="Y8" s="193">
        <v>-403.44574501682706</v>
      </c>
      <c r="Z8" s="193">
        <v>-3026.6754272962398</v>
      </c>
      <c r="AA8" s="193">
        <v>-119.12511962948693</v>
      </c>
      <c r="AB8" s="193">
        <v>13.856280014054585</v>
      </c>
      <c r="AC8" s="321">
        <v>-921.32374074301572</v>
      </c>
      <c r="AD8" s="193">
        <v>365.93958833872733</v>
      </c>
      <c r="AE8" s="193">
        <v>1119.5017099445765</v>
      </c>
      <c r="AF8" s="193">
        <v>-750.58567992260976</v>
      </c>
      <c r="AG8" s="193">
        <v>-1.3076828508928884E-13</v>
      </c>
      <c r="AH8" s="193">
        <v>-672.6915028890719</v>
      </c>
      <c r="AI8" s="193">
        <v>-1341.9082685454889</v>
      </c>
      <c r="AJ8" s="193">
        <v>574.67519019042913</v>
      </c>
      <c r="AK8" s="193">
        <v>-54.815237606746315</v>
      </c>
      <c r="AL8" s="193">
        <v>384.57434190857452</v>
      </c>
      <c r="AM8" s="193">
        <v>-130.42209115439184</v>
      </c>
      <c r="AN8" s="193">
        <v>456.78129413393549</v>
      </c>
      <c r="AO8" s="193">
        <v>-2155.860748026008</v>
      </c>
      <c r="AP8" s="193">
        <v>182.32862566983886</v>
      </c>
      <c r="AQ8" s="193">
        <v>562.89855825044413</v>
      </c>
      <c r="AR8" s="193">
        <v>-219.85507148116756</v>
      </c>
      <c r="AS8" s="193">
        <v>2236.0702736474818</v>
      </c>
      <c r="AT8" s="193">
        <v>-186.29843585631448</v>
      </c>
      <c r="AU8" s="193">
        <v>333.39350212083139</v>
      </c>
      <c r="AV8" s="193">
        <v>-45.303613763302586</v>
      </c>
      <c r="AW8" s="193">
        <v>93.002106717346919</v>
      </c>
      <c r="AX8" s="193">
        <v>1723.7060757208103</v>
      </c>
      <c r="AY8" s="193">
        <v>481.71961514483291</v>
      </c>
      <c r="AZ8" s="193">
        <v>82.408231579057102</v>
      </c>
      <c r="BA8" s="193">
        <v>-859.49809158930054</v>
      </c>
      <c r="BB8" s="193">
        <v>-2574.8756503439627</v>
      </c>
      <c r="BC8" s="193">
        <v>-235.94733454770338</v>
      </c>
      <c r="BD8" s="193">
        <v>-7.5230230481093736</v>
      </c>
      <c r="BE8" s="321">
        <v>-638.58563540729153</v>
      </c>
      <c r="BF8" s="193">
        <v>294.92877087988887</v>
      </c>
      <c r="BG8" s="193">
        <v>2217.3533837646255</v>
      </c>
      <c r="BH8" s="193">
        <v>-892.17968290050942</v>
      </c>
      <c r="BI8" s="193">
        <v>2.6520297069509978E-13</v>
      </c>
      <c r="BJ8" s="193">
        <v>-1013.1484467097418</v>
      </c>
      <c r="BK8" s="193">
        <v>-2250.7241368353561</v>
      </c>
      <c r="BL8" s="193">
        <v>993.12294743756354</v>
      </c>
      <c r="BM8" s="193">
        <v>-121.23227683538589</v>
      </c>
      <c r="BN8" s="193">
        <v>138.43327400924926</v>
      </c>
      <c r="BO8" s="193">
        <v>-241.85059494507027</v>
      </c>
      <c r="BP8" s="193">
        <v>1226.2234326194064</v>
      </c>
      <c r="BQ8" s="193">
        <v>-1211.7912112737733</v>
      </c>
      <c r="BR8" s="193">
        <v>426.52240574622937</v>
      </c>
      <c r="BS8" s="193">
        <v>691.67367926576276</v>
      </c>
      <c r="BT8" s="193">
        <v>-205.93544485742993</v>
      </c>
      <c r="BU8" s="193">
        <v>1232.8610377004582</v>
      </c>
      <c r="BV8" s="193">
        <v>-304.44265097442781</v>
      </c>
      <c r="BW8" s="193">
        <v>579.36807103818899</v>
      </c>
      <c r="BX8" s="193">
        <v>102.03329388122934</v>
      </c>
      <c r="BY8" s="193">
        <v>142.42215153898175</v>
      </c>
      <c r="BZ8" s="193">
        <v>-546.72370697302983</v>
      </c>
      <c r="CA8" s="193">
        <v>454.18127012128787</v>
      </c>
      <c r="CB8" s="193">
        <v>-23.985982370317139</v>
      </c>
      <c r="CC8" s="193">
        <v>-874.86807701633143</v>
      </c>
      <c r="CD8" s="193">
        <v>-976.27177657197592</v>
      </c>
      <c r="CE8" s="193">
        <v>-518.36945845273999</v>
      </c>
      <c r="CF8" s="193">
        <v>-191.86056913063558</v>
      </c>
      <c r="CG8" s="321">
        <v>-874.26029784385219</v>
      </c>
    </row>
    <row r="9" spans="1:85">
      <c r="A9" s="326" t="s">
        <v>393</v>
      </c>
      <c r="B9" s="193">
        <v>-3.0553337637684304E-15</v>
      </c>
      <c r="C9" s="193">
        <v>0</v>
      </c>
      <c r="D9" s="193">
        <v>3.0553337637684306E-16</v>
      </c>
      <c r="E9" s="193">
        <v>-6.1106675275368611E-16</v>
      </c>
      <c r="F9" s="193">
        <v>1.4665602066088468E-14</v>
      </c>
      <c r="G9" s="193">
        <v>-9.7770680440589771E-14</v>
      </c>
      <c r="H9" s="193">
        <v>-7.3328010330442341E-15</v>
      </c>
      <c r="I9" s="193">
        <v>7.6383344094210764E-17</v>
      </c>
      <c r="J9" s="193">
        <v>-6.1106675275368607E-15</v>
      </c>
      <c r="K9" s="193">
        <v>3.9108272176235911E-14</v>
      </c>
      <c r="L9" s="193">
        <v>6.7217342802905474E-15</v>
      </c>
      <c r="M9" s="193">
        <v>-1.9554136088117956E-14</v>
      </c>
      <c r="N9" s="193">
        <v>-2.4442670110147444E-15</v>
      </c>
      <c r="O9" s="193">
        <v>-9.7770680440589778E-15</v>
      </c>
      <c r="P9" s="193">
        <v>0</v>
      </c>
      <c r="Q9" s="193">
        <v>-9.7770680440589778E-15</v>
      </c>
      <c r="R9" s="193">
        <v>6.1106675275368611E-16</v>
      </c>
      <c r="S9" s="193">
        <v>0</v>
      </c>
      <c r="T9" s="193">
        <v>-4.5830006456526463E-16</v>
      </c>
      <c r="U9" s="193">
        <v>-1.5276668818842153E-16</v>
      </c>
      <c r="V9" s="193">
        <v>4.8885340220294889E-15</v>
      </c>
      <c r="W9" s="193">
        <v>-1.2221335055073722E-15</v>
      </c>
      <c r="X9" s="193">
        <v>1.2221335055073722E-15</v>
      </c>
      <c r="Y9" s="193">
        <v>-6.1106675275368611E-16</v>
      </c>
      <c r="Z9" s="193">
        <v>-1.2221335055073722E-15</v>
      </c>
      <c r="AA9" s="193">
        <v>0</v>
      </c>
      <c r="AB9" s="193">
        <v>-6.0342841834426497E-15</v>
      </c>
      <c r="AC9" s="321">
        <v>-9.8534513881531879E-14</v>
      </c>
      <c r="AD9" s="193">
        <v>-9.7770680440589778E-15</v>
      </c>
      <c r="AE9" s="193">
        <v>0</v>
      </c>
      <c r="AF9" s="193">
        <v>2.4442670110147444E-15</v>
      </c>
      <c r="AG9" s="193">
        <v>0</v>
      </c>
      <c r="AH9" s="193">
        <v>4.8885340220294889E-15</v>
      </c>
      <c r="AI9" s="193">
        <v>0</v>
      </c>
      <c r="AJ9" s="193">
        <v>0</v>
      </c>
      <c r="AK9" s="193">
        <v>-1.8332002582610585E-15</v>
      </c>
      <c r="AL9" s="193">
        <v>1.9554136088117956E-14</v>
      </c>
      <c r="AM9" s="193">
        <v>2.3464963305741549E-13</v>
      </c>
      <c r="AN9" s="193">
        <v>9.7770680440589778E-15</v>
      </c>
      <c r="AO9" s="193">
        <v>1.5643308870494364E-13</v>
      </c>
      <c r="AP9" s="193">
        <v>1.9554136088117956E-14</v>
      </c>
      <c r="AQ9" s="193">
        <v>0</v>
      </c>
      <c r="AR9" s="193">
        <v>-9.7770680440589778E-15</v>
      </c>
      <c r="AS9" s="193">
        <v>7.8216544352471822E-14</v>
      </c>
      <c r="AT9" s="193">
        <v>6.1106675275368611E-16</v>
      </c>
      <c r="AU9" s="193">
        <v>-4.8885340220294889E-15</v>
      </c>
      <c r="AV9" s="193">
        <v>-1.2221335055073722E-15</v>
      </c>
      <c r="AW9" s="193">
        <v>2.4442670110147444E-15</v>
      </c>
      <c r="AX9" s="193">
        <v>0</v>
      </c>
      <c r="AY9" s="193">
        <v>-1.0754774848464875E-13</v>
      </c>
      <c r="AZ9" s="193">
        <v>0</v>
      </c>
      <c r="BA9" s="193">
        <v>-7.8216544352471822E-14</v>
      </c>
      <c r="BB9" s="193">
        <v>9.7770680440589778E-15</v>
      </c>
      <c r="BC9" s="193">
        <v>-9.1660012913052927E-16</v>
      </c>
      <c r="BD9" s="193">
        <v>4.8885340220294889E-15</v>
      </c>
      <c r="BE9" s="321">
        <v>3.2905944635786005E-13</v>
      </c>
      <c r="BF9" s="193">
        <v>-7.8216544352471822E-14</v>
      </c>
      <c r="BG9" s="193">
        <v>7.6994410846964446E-14</v>
      </c>
      <c r="BH9" s="193">
        <v>3.0553337637684306E-16</v>
      </c>
      <c r="BI9" s="193">
        <v>0</v>
      </c>
      <c r="BJ9" s="193">
        <v>0</v>
      </c>
      <c r="BK9" s="193">
        <v>1.9554136088117956E-14</v>
      </c>
      <c r="BL9" s="193">
        <v>-7.8216544352471822E-14</v>
      </c>
      <c r="BM9" s="193">
        <v>2.5970336992031661E-15</v>
      </c>
      <c r="BN9" s="193">
        <v>8.0660811363486563E-14</v>
      </c>
      <c r="BO9" s="193">
        <v>9.3370999820763256E-13</v>
      </c>
      <c r="BP9" s="193">
        <v>-5.8662408264353873E-14</v>
      </c>
      <c r="BQ9" s="193">
        <v>-4.5952219807077197E-13</v>
      </c>
      <c r="BR9" s="193">
        <v>9.7770680440589778E-15</v>
      </c>
      <c r="BS9" s="193">
        <v>0</v>
      </c>
      <c r="BT9" s="193">
        <v>-7.9438677857979199E-14</v>
      </c>
      <c r="BU9" s="193">
        <v>0</v>
      </c>
      <c r="BV9" s="193">
        <v>0</v>
      </c>
      <c r="BW9" s="193">
        <v>0</v>
      </c>
      <c r="BX9" s="193">
        <v>1.008260142043582E-14</v>
      </c>
      <c r="BY9" s="193">
        <v>0</v>
      </c>
      <c r="BZ9" s="193">
        <v>1.588773557159584E-13</v>
      </c>
      <c r="CA9" s="193">
        <v>-7.8216544352471822E-14</v>
      </c>
      <c r="CB9" s="193">
        <v>-1.2221335055073722E-15</v>
      </c>
      <c r="CC9" s="193">
        <v>-2.9331204132176936E-14</v>
      </c>
      <c r="CD9" s="193">
        <v>3.9108272176235911E-14</v>
      </c>
      <c r="CE9" s="193">
        <v>0</v>
      </c>
      <c r="CF9" s="193">
        <v>-2.1998403099132699E-14</v>
      </c>
      <c r="CG9" s="321">
        <v>4.4684256295113308E-13</v>
      </c>
    </row>
    <row r="10" spans="1:85">
      <c r="A10" s="326" t="s">
        <v>376</v>
      </c>
      <c r="B10" s="193">
        <v>0</v>
      </c>
      <c r="C10" s="193">
        <v>0</v>
      </c>
      <c r="D10" s="193">
        <v>0</v>
      </c>
      <c r="E10" s="193">
        <v>0</v>
      </c>
      <c r="F10" s="193">
        <v>0</v>
      </c>
      <c r="G10" s="193">
        <v>0</v>
      </c>
      <c r="H10" s="193">
        <v>0</v>
      </c>
      <c r="I10" s="193">
        <v>0</v>
      </c>
      <c r="J10" s="193">
        <v>0</v>
      </c>
      <c r="K10" s="193">
        <v>0</v>
      </c>
      <c r="L10" s="193">
        <v>0</v>
      </c>
      <c r="M10" s="193">
        <v>0</v>
      </c>
      <c r="N10" s="193">
        <v>0</v>
      </c>
      <c r="O10" s="193">
        <v>0</v>
      </c>
      <c r="P10" s="193">
        <v>0</v>
      </c>
      <c r="Q10" s="193">
        <v>0</v>
      </c>
      <c r="R10" s="193">
        <v>0</v>
      </c>
      <c r="S10" s="193">
        <v>0</v>
      </c>
      <c r="T10" s="193">
        <v>0</v>
      </c>
      <c r="U10" s="193">
        <v>0</v>
      </c>
      <c r="V10" s="193">
        <v>0</v>
      </c>
      <c r="W10" s="193">
        <v>0</v>
      </c>
      <c r="X10" s="193">
        <v>0</v>
      </c>
      <c r="Y10" s="193">
        <v>0</v>
      </c>
      <c r="Z10" s="193">
        <v>0</v>
      </c>
      <c r="AA10" s="193">
        <v>0</v>
      </c>
      <c r="AB10" s="193">
        <v>0</v>
      </c>
      <c r="AC10" s="321">
        <v>0</v>
      </c>
      <c r="AD10" s="193">
        <v>0</v>
      </c>
      <c r="AE10" s="193">
        <v>7.8216544352471822E-14</v>
      </c>
      <c r="AF10" s="193">
        <v>9.7770680440589778E-15</v>
      </c>
      <c r="AG10" s="193">
        <v>0</v>
      </c>
      <c r="AH10" s="193">
        <v>3.9108272176235911E-14</v>
      </c>
      <c r="AI10" s="193">
        <v>3.1286617740988729E-13</v>
      </c>
      <c r="AJ10" s="193">
        <v>0</v>
      </c>
      <c r="AK10" s="193">
        <v>0</v>
      </c>
      <c r="AL10" s="193">
        <v>0</v>
      </c>
      <c r="AM10" s="193">
        <v>-1.5643308870494364E-13</v>
      </c>
      <c r="AN10" s="193">
        <v>3.9108272176235911E-14</v>
      </c>
      <c r="AO10" s="193">
        <v>0</v>
      </c>
      <c r="AP10" s="193">
        <v>-4.8885340220294889E-15</v>
      </c>
      <c r="AQ10" s="193">
        <v>1.9554136088117956E-14</v>
      </c>
      <c r="AR10" s="193">
        <v>-1.9554136088117956E-14</v>
      </c>
      <c r="AS10" s="193">
        <v>0</v>
      </c>
      <c r="AT10" s="193">
        <v>0</v>
      </c>
      <c r="AU10" s="193">
        <v>0</v>
      </c>
      <c r="AV10" s="193">
        <v>-4.8885340220294889E-15</v>
      </c>
      <c r="AW10" s="193">
        <v>0</v>
      </c>
      <c r="AX10" s="193">
        <v>-1.5643308870494364E-13</v>
      </c>
      <c r="AY10" s="193">
        <v>-7.8216544352471822E-14</v>
      </c>
      <c r="AZ10" s="193">
        <v>9.7770680440589778E-15</v>
      </c>
      <c r="BA10" s="193">
        <v>7.8216544352471822E-14</v>
      </c>
      <c r="BB10" s="193">
        <v>1.9554136088117956E-14</v>
      </c>
      <c r="BC10" s="193">
        <v>4.8885340220294889E-15</v>
      </c>
      <c r="BD10" s="193">
        <v>0</v>
      </c>
      <c r="BE10" s="321">
        <v>1.9065282685914999E-13</v>
      </c>
      <c r="BF10" s="193">
        <v>-1.5643308870494364E-13</v>
      </c>
      <c r="BG10" s="193">
        <v>-3.1286617740988729E-13</v>
      </c>
      <c r="BH10" s="193">
        <v>0</v>
      </c>
      <c r="BI10" s="193">
        <v>0</v>
      </c>
      <c r="BJ10" s="193">
        <v>1.5643308870494364E-13</v>
      </c>
      <c r="BK10" s="193">
        <v>1.2514647096395492E-12</v>
      </c>
      <c r="BL10" s="193">
        <v>0</v>
      </c>
      <c r="BM10" s="193">
        <v>0</v>
      </c>
      <c r="BN10" s="193">
        <v>-1.5643308870494364E-13</v>
      </c>
      <c r="BO10" s="193">
        <v>0</v>
      </c>
      <c r="BP10" s="193">
        <v>0</v>
      </c>
      <c r="BQ10" s="193">
        <v>0</v>
      </c>
      <c r="BR10" s="193">
        <v>3.9108272176235911E-14</v>
      </c>
      <c r="BS10" s="193">
        <v>7.8216544352471822E-14</v>
      </c>
      <c r="BT10" s="193">
        <v>0</v>
      </c>
      <c r="BU10" s="193">
        <v>0</v>
      </c>
      <c r="BV10" s="193">
        <v>0</v>
      </c>
      <c r="BW10" s="193">
        <v>0</v>
      </c>
      <c r="BX10" s="193">
        <v>0</v>
      </c>
      <c r="BY10" s="193">
        <v>0</v>
      </c>
      <c r="BZ10" s="193">
        <v>0</v>
      </c>
      <c r="CA10" s="193">
        <v>-3.1286617740988729E-13</v>
      </c>
      <c r="CB10" s="193">
        <v>1.5643308870494364E-13</v>
      </c>
      <c r="CC10" s="193">
        <v>0</v>
      </c>
      <c r="CD10" s="193">
        <v>0</v>
      </c>
      <c r="CE10" s="193">
        <v>0</v>
      </c>
      <c r="CF10" s="193">
        <v>7.8216544352471822E-14</v>
      </c>
      <c r="CG10" s="321">
        <v>8.2127371570095412E-13</v>
      </c>
    </row>
    <row r="11" spans="1:85">
      <c r="A11" s="326" t="s">
        <v>380</v>
      </c>
      <c r="B11" s="193">
        <v>0</v>
      </c>
      <c r="C11" s="193">
        <v>0</v>
      </c>
      <c r="D11" s="193">
        <v>0</v>
      </c>
      <c r="E11" s="193">
        <v>0</v>
      </c>
      <c r="F11" s="193">
        <v>0</v>
      </c>
      <c r="G11" s="193">
        <v>0</v>
      </c>
      <c r="H11" s="193">
        <v>0</v>
      </c>
      <c r="I11" s="193">
        <v>0</v>
      </c>
      <c r="J11" s="193">
        <v>0</v>
      </c>
      <c r="K11" s="193">
        <v>0</v>
      </c>
      <c r="L11" s="193">
        <v>0</v>
      </c>
      <c r="M11" s="193">
        <v>0</v>
      </c>
      <c r="N11" s="193">
        <v>0</v>
      </c>
      <c r="O11" s="193">
        <v>0</v>
      </c>
      <c r="P11" s="193">
        <v>0</v>
      </c>
      <c r="Q11" s="193">
        <v>0</v>
      </c>
      <c r="R11" s="193">
        <v>0</v>
      </c>
      <c r="S11" s="193">
        <v>0</v>
      </c>
      <c r="T11" s="193">
        <v>0</v>
      </c>
      <c r="U11" s="193">
        <v>0</v>
      </c>
      <c r="V11" s="193">
        <v>0</v>
      </c>
      <c r="W11" s="193">
        <v>0</v>
      </c>
      <c r="X11" s="193">
        <v>0</v>
      </c>
      <c r="Y11" s="193">
        <v>0</v>
      </c>
      <c r="Z11" s="193">
        <v>0</v>
      </c>
      <c r="AA11" s="193">
        <v>0</v>
      </c>
      <c r="AB11" s="193">
        <v>0</v>
      </c>
      <c r="AC11" s="321">
        <v>0</v>
      </c>
      <c r="AD11" s="193">
        <v>0</v>
      </c>
      <c r="AE11" s="193">
        <v>0</v>
      </c>
      <c r="AF11" s="193">
        <v>0</v>
      </c>
      <c r="AG11" s="193">
        <v>0</v>
      </c>
      <c r="AH11" s="193">
        <v>0</v>
      </c>
      <c r="AI11" s="193">
        <v>0</v>
      </c>
      <c r="AJ11" s="193">
        <v>0</v>
      </c>
      <c r="AK11" s="193">
        <v>0</v>
      </c>
      <c r="AL11" s="193">
        <v>0</v>
      </c>
      <c r="AM11" s="193">
        <v>0</v>
      </c>
      <c r="AN11" s="193">
        <v>0</v>
      </c>
      <c r="AO11" s="193">
        <v>0</v>
      </c>
      <c r="AP11" s="193">
        <v>0</v>
      </c>
      <c r="AQ11" s="193">
        <v>0</v>
      </c>
      <c r="AR11" s="193">
        <v>0</v>
      </c>
      <c r="AS11" s="193">
        <v>0</v>
      </c>
      <c r="AT11" s="193">
        <v>0</v>
      </c>
      <c r="AU11" s="193">
        <v>0</v>
      </c>
      <c r="AV11" s="193">
        <v>0</v>
      </c>
      <c r="AW11" s="193">
        <v>0</v>
      </c>
      <c r="AX11" s="193">
        <v>0</v>
      </c>
      <c r="AY11" s="193">
        <v>0</v>
      </c>
      <c r="AZ11" s="193">
        <v>0</v>
      </c>
      <c r="BA11" s="193">
        <v>0</v>
      </c>
      <c r="BB11" s="193">
        <v>0</v>
      </c>
      <c r="BC11" s="193">
        <v>0</v>
      </c>
      <c r="BD11" s="193">
        <v>0</v>
      </c>
      <c r="BE11" s="321">
        <v>0</v>
      </c>
      <c r="BF11" s="193">
        <v>0</v>
      </c>
      <c r="BG11" s="193">
        <v>0</v>
      </c>
      <c r="BH11" s="193">
        <v>0</v>
      </c>
      <c r="BI11" s="193">
        <v>0</v>
      </c>
      <c r="BJ11" s="193">
        <v>0</v>
      </c>
      <c r="BK11" s="193">
        <v>0</v>
      </c>
      <c r="BL11" s="193">
        <v>0</v>
      </c>
      <c r="BM11" s="193">
        <v>0</v>
      </c>
      <c r="BN11" s="193">
        <v>0</v>
      </c>
      <c r="BO11" s="193">
        <v>0</v>
      </c>
      <c r="BP11" s="193">
        <v>0</v>
      </c>
      <c r="BQ11" s="193">
        <v>0</v>
      </c>
      <c r="BR11" s="193">
        <v>0</v>
      </c>
      <c r="BS11" s="193">
        <v>0</v>
      </c>
      <c r="BT11" s="193">
        <v>0</v>
      </c>
      <c r="BU11" s="193">
        <v>0</v>
      </c>
      <c r="BV11" s="193">
        <v>0</v>
      </c>
      <c r="BW11" s="193">
        <v>0</v>
      </c>
      <c r="BX11" s="193">
        <v>0</v>
      </c>
      <c r="BY11" s="193">
        <v>0</v>
      </c>
      <c r="BZ11" s="193">
        <v>0</v>
      </c>
      <c r="CA11" s="193">
        <v>0</v>
      </c>
      <c r="CB11" s="193">
        <v>0</v>
      </c>
      <c r="CC11" s="193">
        <v>0</v>
      </c>
      <c r="CD11" s="193">
        <v>0</v>
      </c>
      <c r="CE11" s="193">
        <v>0</v>
      </c>
      <c r="CF11" s="193">
        <v>0</v>
      </c>
      <c r="CG11" s="321">
        <v>0</v>
      </c>
    </row>
    <row r="12" spans="1:85">
      <c r="A12" s="326" t="s">
        <v>404</v>
      </c>
      <c r="B12" s="193">
        <v>-5.4751581046730278E-13</v>
      </c>
      <c r="C12" s="193">
        <v>-1.9793541915480266E-2</v>
      </c>
      <c r="D12" s="193">
        <v>-3.1727156494430884</v>
      </c>
      <c r="E12" s="193">
        <v>-1.2221335055073722E-15</v>
      </c>
      <c r="F12" s="193">
        <v>0.1817362420675096</v>
      </c>
      <c r="G12" s="193">
        <v>8.7883439043468358E-3</v>
      </c>
      <c r="H12" s="193">
        <v>4.1063685785047706E-13</v>
      </c>
      <c r="I12" s="193">
        <v>6.1623514640674557</v>
      </c>
      <c r="J12" s="193">
        <v>3.5197444958612319E-13</v>
      </c>
      <c r="K12" s="193">
        <v>6.7212649810244321E-6</v>
      </c>
      <c r="L12" s="193">
        <v>-1.0559233487583695E-12</v>
      </c>
      <c r="M12" s="193">
        <v>3.1286617740988729E-13</v>
      </c>
      <c r="N12" s="193">
        <v>35.548742760544442</v>
      </c>
      <c r="O12" s="193">
        <v>8.3093264469645632E-7</v>
      </c>
      <c r="P12" s="193">
        <v>5.0728214887385545E-7</v>
      </c>
      <c r="Q12" s="193">
        <v>3.3470544740991474E-2</v>
      </c>
      <c r="R12" s="193">
        <v>4.0595632897361982E-10</v>
      </c>
      <c r="S12" s="193">
        <v>-3.9108272176235911E-14</v>
      </c>
      <c r="T12" s="193">
        <v>-2.3464963305741549E-13</v>
      </c>
      <c r="U12" s="193">
        <v>-8.484806324581484E-6</v>
      </c>
      <c r="V12" s="193">
        <v>-1.9668614194873579E-6</v>
      </c>
      <c r="W12" s="193">
        <v>-2.1117252503811645</v>
      </c>
      <c r="X12" s="193">
        <v>6.6484062699601053E-13</v>
      </c>
      <c r="Y12" s="193">
        <v>-8.5692416233541725E-4</v>
      </c>
      <c r="Z12" s="193">
        <v>-1.1536940291989594E-12</v>
      </c>
      <c r="AA12" s="193">
        <v>0.10534550285271641</v>
      </c>
      <c r="AB12" s="193">
        <v>2.1511548420266723E-13</v>
      </c>
      <c r="AC12" s="321">
        <v>36.735341100492306</v>
      </c>
      <c r="AD12" s="193">
        <v>0</v>
      </c>
      <c r="AE12" s="193">
        <v>-3.3864401384177708E-3</v>
      </c>
      <c r="AF12" s="193">
        <v>-1.5816171179164071E-8</v>
      </c>
      <c r="AG12" s="193">
        <v>-7.3328010330442341E-15</v>
      </c>
      <c r="AH12" s="193">
        <v>-5.4311001091513676E-2</v>
      </c>
      <c r="AI12" s="193">
        <v>1.4863219947246242E-4</v>
      </c>
      <c r="AJ12" s="193">
        <v>-3.3242031349800526E-13</v>
      </c>
      <c r="AK12" s="193">
        <v>4.6935803698579637</v>
      </c>
      <c r="AL12" s="193">
        <v>7.5033627828815952E-5</v>
      </c>
      <c r="AM12" s="193">
        <v>4.8078552990773459E-6</v>
      </c>
      <c r="AN12" s="193">
        <v>3.4806362236849959E-12</v>
      </c>
      <c r="AO12" s="193">
        <v>0</v>
      </c>
      <c r="AP12" s="193">
        <v>-4.0224146657661938E-6</v>
      </c>
      <c r="AQ12" s="193">
        <v>1.8341903196680731E-4</v>
      </c>
      <c r="AR12" s="193">
        <v>3.9778633424703002E-7</v>
      </c>
      <c r="AS12" s="193">
        <v>-9.554186708016012E-4</v>
      </c>
      <c r="AT12" s="193">
        <v>4.7819639803492461E-11</v>
      </c>
      <c r="AU12" s="193">
        <v>2.9331204132176936E-14</v>
      </c>
      <c r="AV12" s="193">
        <v>-2.0635128465073646E-5</v>
      </c>
      <c r="AW12" s="193">
        <v>-3.5924859998615937E-5</v>
      </c>
      <c r="AX12" s="193">
        <v>2.0715707825326222E-5</v>
      </c>
      <c r="AY12" s="193">
        <v>7.0869856471748082E-3</v>
      </c>
      <c r="AZ12" s="193">
        <v>-6.452864909078925E-13</v>
      </c>
      <c r="BA12" s="193">
        <v>2.0174669962952974E-3</v>
      </c>
      <c r="BB12" s="193">
        <v>-1.5154455468291415E-12</v>
      </c>
      <c r="BC12" s="193">
        <v>-1.1134189148640063E-13</v>
      </c>
      <c r="BD12" s="193">
        <v>1.7724861710945478E-13</v>
      </c>
      <c r="BE12" s="321">
        <v>4.6444043706390232</v>
      </c>
      <c r="BF12" s="193">
        <v>1.1732481652870775E-13</v>
      </c>
      <c r="BG12" s="193">
        <v>9.446947484180512E-6</v>
      </c>
      <c r="BH12" s="193">
        <v>1.9131394129189802E-7</v>
      </c>
      <c r="BI12" s="193">
        <v>2.4442670110147444E-15</v>
      </c>
      <c r="BJ12" s="193">
        <v>-7.5030324585025046E-7</v>
      </c>
      <c r="BK12" s="193">
        <v>1.4188390170946573E-4</v>
      </c>
      <c r="BL12" s="193">
        <v>-2.1998403099132699E-14</v>
      </c>
      <c r="BM12" s="193">
        <v>3.308957264392602</v>
      </c>
      <c r="BN12" s="193">
        <v>9.6690969719929841E-5</v>
      </c>
      <c r="BO12" s="193">
        <v>4.0162252234949843E-6</v>
      </c>
      <c r="BP12" s="193">
        <v>-1.0265921446261927E-12</v>
      </c>
      <c r="BQ12" s="193">
        <v>-1.0559233487583695E-12</v>
      </c>
      <c r="BR12" s="193">
        <v>-0.32396714404746835</v>
      </c>
      <c r="BS12" s="193">
        <v>-2.7053504580421878E-13</v>
      </c>
      <c r="BT12" s="193">
        <v>3.857571527987602E-7</v>
      </c>
      <c r="BU12" s="193">
        <v>4.2079762313940169E-6</v>
      </c>
      <c r="BV12" s="193">
        <v>4.4485659600468347E-12</v>
      </c>
      <c r="BW12" s="193">
        <v>0</v>
      </c>
      <c r="BX12" s="193">
        <v>-7.8216544352471822E-14</v>
      </c>
      <c r="BY12" s="193">
        <v>-1.4506592757228985E-5</v>
      </c>
      <c r="BZ12" s="193">
        <v>2.7843142611488818E-6</v>
      </c>
      <c r="CA12" s="193">
        <v>1.7861067210257078E-4</v>
      </c>
      <c r="CB12" s="193">
        <v>-4.9763534461817464E-6</v>
      </c>
      <c r="CC12" s="193">
        <v>-4.8819456977980733E-5</v>
      </c>
      <c r="CD12" s="193">
        <v>-4.8885340220294889E-15</v>
      </c>
      <c r="CE12" s="193">
        <v>-4.3105637787437987E-6</v>
      </c>
      <c r="CF12" s="193">
        <v>8.9560077421044226E-14</v>
      </c>
      <c r="CG12" s="321">
        <v>2.9853549751549533</v>
      </c>
    </row>
    <row r="13" spans="1:85">
      <c r="A13" s="326" t="s">
        <v>12</v>
      </c>
      <c r="B13" s="193">
        <v>264.68763393033709</v>
      </c>
      <c r="C13" s="193">
        <v>771.2941702668918</v>
      </c>
      <c r="D13" s="193">
        <v>-29.656918757645933</v>
      </c>
      <c r="E13" s="193">
        <v>18.071014419031684</v>
      </c>
      <c r="F13" s="193">
        <v>-30.452676087584678</v>
      </c>
      <c r="G13" s="193">
        <v>1308.9104452684735</v>
      </c>
      <c r="H13" s="193">
        <v>-126.75130573838616</v>
      </c>
      <c r="I13" s="193">
        <v>-2.7387618009784767</v>
      </c>
      <c r="J13" s="193">
        <v>-72.578088375165493</v>
      </c>
      <c r="K13" s="193">
        <v>-242.5990152068384</v>
      </c>
      <c r="L13" s="193">
        <v>90.018728647613969</v>
      </c>
      <c r="M13" s="193">
        <v>-400.41181713132363</v>
      </c>
      <c r="N13" s="193">
        <v>26.582701129752994</v>
      </c>
      <c r="O13" s="193">
        <v>-32.822713296563386</v>
      </c>
      <c r="P13" s="193">
        <v>-3.7139687755326911E-15</v>
      </c>
      <c r="Q13" s="193">
        <v>284.97442035466923</v>
      </c>
      <c r="R13" s="193">
        <v>-41.010736017751285</v>
      </c>
      <c r="S13" s="193">
        <v>76.149777536495051</v>
      </c>
      <c r="T13" s="193">
        <v>-4.5229843619010142</v>
      </c>
      <c r="U13" s="193">
        <v>12.303404856325251</v>
      </c>
      <c r="V13" s="193">
        <v>-1704.479135780459</v>
      </c>
      <c r="W13" s="193">
        <v>352.04336165935189</v>
      </c>
      <c r="X13" s="193">
        <v>-21.32322734278571</v>
      </c>
      <c r="Y13" s="193">
        <v>-144.88957412955497</v>
      </c>
      <c r="Z13" s="193">
        <v>-189.67057981289818</v>
      </c>
      <c r="AA13" s="193">
        <v>-6.2212749063106676</v>
      </c>
      <c r="AB13" s="193">
        <v>-19.620545619867737</v>
      </c>
      <c r="AC13" s="321">
        <v>135.28630370292791</v>
      </c>
      <c r="AD13" s="193">
        <v>1475.3257128117164</v>
      </c>
      <c r="AE13" s="193">
        <v>5593.3627108496439</v>
      </c>
      <c r="AF13" s="193">
        <v>-222.60446354956446</v>
      </c>
      <c r="AG13" s="193">
        <v>219.92435407405534</v>
      </c>
      <c r="AH13" s="193">
        <v>319.14928207565544</v>
      </c>
      <c r="AI13" s="193">
        <v>17326.881874734863</v>
      </c>
      <c r="AJ13" s="193">
        <v>-993.30496206286034</v>
      </c>
      <c r="AK13" s="193">
        <v>-24.353061022429809</v>
      </c>
      <c r="AL13" s="193">
        <v>-942.90471724162023</v>
      </c>
      <c r="AM13" s="193">
        <v>-5259.8135903879102</v>
      </c>
      <c r="AN13" s="193">
        <v>1029.2748732279358</v>
      </c>
      <c r="AO13" s="193">
        <v>-5990.9730927463979</v>
      </c>
      <c r="AP13" s="193">
        <v>-72.404357336182059</v>
      </c>
      <c r="AQ13" s="193">
        <v>-99.433656607488004</v>
      </c>
      <c r="AR13" s="193">
        <v>334.32109923451202</v>
      </c>
      <c r="AS13" s="193">
        <v>-3085.9092517241629</v>
      </c>
      <c r="AT13" s="193">
        <v>509.94971459865883</v>
      </c>
      <c r="AU13" s="193">
        <v>362.10071528796846</v>
      </c>
      <c r="AV13" s="193">
        <v>-10.075887297787096</v>
      </c>
      <c r="AW13" s="193">
        <v>237.86383820395542</v>
      </c>
      <c r="AX13" s="193">
        <v>-9191.0940834014473</v>
      </c>
      <c r="AY13" s="193">
        <v>2600.5776122060242</v>
      </c>
      <c r="AZ13" s="193">
        <v>-605.92773656982786</v>
      </c>
      <c r="BA13" s="193">
        <v>-1156.2198129669725</v>
      </c>
      <c r="BB13" s="193">
        <v>-1215.5395873869886</v>
      </c>
      <c r="BC13" s="193">
        <v>84.017115038540922</v>
      </c>
      <c r="BD13" s="193">
        <v>68.401899567163525</v>
      </c>
      <c r="BE13" s="321">
        <v>1290.5925416090572</v>
      </c>
      <c r="BF13" s="193">
        <v>3711.9683172080822</v>
      </c>
      <c r="BG13" s="193">
        <v>12611.768785986844</v>
      </c>
      <c r="BH13" s="193">
        <v>-387.90159511968585</v>
      </c>
      <c r="BI13" s="193">
        <v>438.91136632951259</v>
      </c>
      <c r="BJ13" s="193">
        <v>2263.1826961525239</v>
      </c>
      <c r="BK13" s="193">
        <v>28500.199274606744</v>
      </c>
      <c r="BL13" s="193">
        <v>-2385.8999921908653</v>
      </c>
      <c r="BM13" s="193">
        <v>-56.332924789481496</v>
      </c>
      <c r="BN13" s="193">
        <v>-2172.6092419593774</v>
      </c>
      <c r="BO13" s="193">
        <v>-11153.335852637972</v>
      </c>
      <c r="BP13" s="193">
        <v>-1399.8321670018154</v>
      </c>
      <c r="BQ13" s="193">
        <v>-19854.434632610006</v>
      </c>
      <c r="BR13" s="193">
        <v>-93.805644259519184</v>
      </c>
      <c r="BS13" s="193">
        <v>1518.7711794639586</v>
      </c>
      <c r="BT13" s="193">
        <v>454.14917610246982</v>
      </c>
      <c r="BU13" s="193">
        <v>-7738.0640774494022</v>
      </c>
      <c r="BV13" s="193">
        <v>-15.707169689274886</v>
      </c>
      <c r="BW13" s="193">
        <v>705.56802281820671</v>
      </c>
      <c r="BX13" s="193">
        <v>-35.120992892780301</v>
      </c>
      <c r="BY13" s="193">
        <v>903.74606459185941</v>
      </c>
      <c r="BZ13" s="193">
        <v>2830.6053942827207</v>
      </c>
      <c r="CA13" s="193">
        <v>-903.53780873827407</v>
      </c>
      <c r="CB13" s="193">
        <v>-1342.9787619370868</v>
      </c>
      <c r="CC13" s="193">
        <v>-1825.7070633151732</v>
      </c>
      <c r="CD13" s="193">
        <v>-2261.8688746984626</v>
      </c>
      <c r="CE13" s="193">
        <v>23.441894285622229</v>
      </c>
      <c r="CF13" s="193">
        <v>1199.3886006192295</v>
      </c>
      <c r="CG13" s="321">
        <v>3534.563973158597</v>
      </c>
    </row>
    <row r="14" spans="1:85">
      <c r="A14" s="326" t="s">
        <v>445</v>
      </c>
      <c r="B14" s="193">
        <v>0</v>
      </c>
      <c r="C14" s="193">
        <v>0</v>
      </c>
      <c r="D14" s="193">
        <v>0</v>
      </c>
      <c r="E14" s="193">
        <v>0</v>
      </c>
      <c r="F14" s="193">
        <v>0</v>
      </c>
      <c r="G14" s="193">
        <v>0</v>
      </c>
      <c r="H14" s="193">
        <v>0</v>
      </c>
      <c r="I14" s="193">
        <v>0</v>
      </c>
      <c r="J14" s="193">
        <v>0</v>
      </c>
      <c r="K14" s="193">
        <v>0</v>
      </c>
      <c r="L14" s="193">
        <v>0</v>
      </c>
      <c r="M14" s="193">
        <v>0</v>
      </c>
      <c r="N14" s="193">
        <v>0</v>
      </c>
      <c r="O14" s="193">
        <v>0</v>
      </c>
      <c r="P14" s="193">
        <v>0</v>
      </c>
      <c r="Q14" s="193">
        <v>0</v>
      </c>
      <c r="R14" s="193">
        <v>0</v>
      </c>
      <c r="S14" s="193">
        <v>0</v>
      </c>
      <c r="T14" s="193">
        <v>0</v>
      </c>
      <c r="U14" s="193">
        <v>0</v>
      </c>
      <c r="V14" s="193">
        <v>0</v>
      </c>
      <c r="W14" s="193">
        <v>0</v>
      </c>
      <c r="X14" s="193">
        <v>0</v>
      </c>
      <c r="Y14" s="193">
        <v>0</v>
      </c>
      <c r="Z14" s="193">
        <v>0</v>
      </c>
      <c r="AA14" s="193">
        <v>0</v>
      </c>
      <c r="AB14" s="193">
        <v>0</v>
      </c>
      <c r="AC14" s="321">
        <v>0</v>
      </c>
      <c r="AD14" s="193">
        <v>0</v>
      </c>
      <c r="AE14" s="193">
        <v>0</v>
      </c>
      <c r="AF14" s="193">
        <v>0</v>
      </c>
      <c r="AG14" s="193">
        <v>0</v>
      </c>
      <c r="AH14" s="193">
        <v>0</v>
      </c>
      <c r="AI14" s="193">
        <v>0</v>
      </c>
      <c r="AJ14" s="193">
        <v>0</v>
      </c>
      <c r="AK14" s="193">
        <v>0</v>
      </c>
      <c r="AL14" s="193">
        <v>0</v>
      </c>
      <c r="AM14" s="193">
        <v>0</v>
      </c>
      <c r="AN14" s="193">
        <v>0</v>
      </c>
      <c r="AO14" s="193">
        <v>0</v>
      </c>
      <c r="AP14" s="193">
        <v>0</v>
      </c>
      <c r="AQ14" s="193">
        <v>0</v>
      </c>
      <c r="AR14" s="193">
        <v>0</v>
      </c>
      <c r="AS14" s="193">
        <v>0</v>
      </c>
      <c r="AT14" s="193">
        <v>0</v>
      </c>
      <c r="AU14" s="193">
        <v>0</v>
      </c>
      <c r="AV14" s="193">
        <v>0</v>
      </c>
      <c r="AW14" s="193">
        <v>0</v>
      </c>
      <c r="AX14" s="193">
        <v>0</v>
      </c>
      <c r="AY14" s="193">
        <v>0</v>
      </c>
      <c r="AZ14" s="193">
        <v>0</v>
      </c>
      <c r="BA14" s="193">
        <v>0</v>
      </c>
      <c r="BB14" s="193">
        <v>0</v>
      </c>
      <c r="BC14" s="193">
        <v>0</v>
      </c>
      <c r="BD14" s="193">
        <v>0</v>
      </c>
      <c r="BE14" s="321">
        <v>0</v>
      </c>
      <c r="BF14" s="193">
        <v>0</v>
      </c>
      <c r="BG14" s="193">
        <v>0</v>
      </c>
      <c r="BH14" s="193">
        <v>0</v>
      </c>
      <c r="BI14" s="193">
        <v>0</v>
      </c>
      <c r="BJ14" s="193">
        <v>0</v>
      </c>
      <c r="BK14" s="193">
        <v>0</v>
      </c>
      <c r="BL14" s="193">
        <v>0</v>
      </c>
      <c r="BM14" s="193">
        <v>0</v>
      </c>
      <c r="BN14" s="193">
        <v>0</v>
      </c>
      <c r="BO14" s="193">
        <v>0</v>
      </c>
      <c r="BP14" s="193">
        <v>0</v>
      </c>
      <c r="BQ14" s="193">
        <v>0</v>
      </c>
      <c r="BR14" s="193">
        <v>0</v>
      </c>
      <c r="BS14" s="193">
        <v>0</v>
      </c>
      <c r="BT14" s="193">
        <v>0</v>
      </c>
      <c r="BU14" s="193">
        <v>0</v>
      </c>
      <c r="BV14" s="193">
        <v>0</v>
      </c>
      <c r="BW14" s="193">
        <v>0</v>
      </c>
      <c r="BX14" s="193">
        <v>0</v>
      </c>
      <c r="BY14" s="193">
        <v>0</v>
      </c>
      <c r="BZ14" s="193">
        <v>0</v>
      </c>
      <c r="CA14" s="193">
        <v>0</v>
      </c>
      <c r="CB14" s="193">
        <v>0</v>
      </c>
      <c r="CC14" s="193">
        <v>0</v>
      </c>
      <c r="CD14" s="193">
        <v>0</v>
      </c>
      <c r="CE14" s="193">
        <v>0</v>
      </c>
      <c r="CF14" s="193">
        <v>0</v>
      </c>
      <c r="CG14" s="321">
        <v>0</v>
      </c>
    </row>
    <row r="15" spans="1:85">
      <c r="A15" s="326" t="s">
        <v>310</v>
      </c>
      <c r="B15" s="193">
        <v>4028.0642251657127</v>
      </c>
      <c r="C15" s="193">
        <v>18803.686663180411</v>
      </c>
      <c r="D15" s="193">
        <v>2696.7611633653805</v>
      </c>
      <c r="E15" s="193">
        <v>-2460.5773750872791</v>
      </c>
      <c r="F15" s="193">
        <v>5161.3984377364268</v>
      </c>
      <c r="G15" s="193">
        <v>49195.799842522072</v>
      </c>
      <c r="H15" s="193">
        <v>353.10972072546133</v>
      </c>
      <c r="I15" s="193">
        <v>255.71992114787045</v>
      </c>
      <c r="J15" s="193">
        <v>5121.1977563066766</v>
      </c>
      <c r="K15" s="193">
        <v>13930.918510352991</v>
      </c>
      <c r="L15" s="193">
        <v>1275.2526057617965</v>
      </c>
      <c r="M15" s="193">
        <v>19196.707557205267</v>
      </c>
      <c r="N15" s="193">
        <v>725.38133529204993</v>
      </c>
      <c r="O15" s="193">
        <v>6136.2622651861611</v>
      </c>
      <c r="P15" s="193">
        <v>2821.1750127569521</v>
      </c>
      <c r="Q15" s="193">
        <v>32570.488951032938</v>
      </c>
      <c r="R15" s="193">
        <v>2381.1826552760185</v>
      </c>
      <c r="S15" s="193">
        <v>359.98962426444382</v>
      </c>
      <c r="T15" s="193">
        <v>768.88527228732312</v>
      </c>
      <c r="U15" s="193">
        <v>314.87837875643334</v>
      </c>
      <c r="V15" s="193">
        <v>13432.85395664558</v>
      </c>
      <c r="W15" s="193">
        <v>12989.576850282036</v>
      </c>
      <c r="X15" s="193">
        <v>2033.9208292434132</v>
      </c>
      <c r="Y15" s="193">
        <v>-1516.6792733074853</v>
      </c>
      <c r="Z15" s="193">
        <v>990.99534714338893</v>
      </c>
      <c r="AA15" s="193">
        <v>895.44937745463369</v>
      </c>
      <c r="AB15" s="193">
        <v>3247.9422622106595</v>
      </c>
      <c r="AC15" s="321">
        <v>195710.34187290733</v>
      </c>
      <c r="AD15" s="193">
        <v>2502.7775920742738</v>
      </c>
      <c r="AE15" s="193">
        <v>10272.192373895807</v>
      </c>
      <c r="AF15" s="193">
        <v>979.48875213005101</v>
      </c>
      <c r="AG15" s="193">
        <v>-2196.6054979154983</v>
      </c>
      <c r="AH15" s="193">
        <v>2231.4190523292268</v>
      </c>
      <c r="AI15" s="193">
        <v>18627.392495966578</v>
      </c>
      <c r="AJ15" s="193">
        <v>492.02145786157189</v>
      </c>
      <c r="AK15" s="193">
        <v>209.99121640613674</v>
      </c>
      <c r="AL15" s="193">
        <v>1782.8099853738192</v>
      </c>
      <c r="AM15" s="193">
        <v>6462.7091347800861</v>
      </c>
      <c r="AN15" s="193">
        <v>749.78771274995518</v>
      </c>
      <c r="AO15" s="193">
        <v>10196.955991455157</v>
      </c>
      <c r="AP15" s="193">
        <v>470.82931627001221</v>
      </c>
      <c r="AQ15" s="193">
        <v>2588.7599946707651</v>
      </c>
      <c r="AR15" s="193">
        <v>1577.4674730671729</v>
      </c>
      <c r="AS15" s="193">
        <v>10503.610560837535</v>
      </c>
      <c r="AT15" s="193">
        <v>1498.8559973306096</v>
      </c>
      <c r="AU15" s="193">
        <v>203.6964583159791</v>
      </c>
      <c r="AV15" s="193">
        <v>486.76227507597173</v>
      </c>
      <c r="AW15" s="193">
        <v>478.50966906188006</v>
      </c>
      <c r="AX15" s="193">
        <v>16598.93067058986</v>
      </c>
      <c r="AY15" s="193">
        <v>8122.8298634837765</v>
      </c>
      <c r="AZ15" s="193">
        <v>1250.5592464731342</v>
      </c>
      <c r="BA15" s="193">
        <v>-776.3794736198621</v>
      </c>
      <c r="BB15" s="193">
        <v>1139.0167163563688</v>
      </c>
      <c r="BC15" s="193">
        <v>360.0025388673306</v>
      </c>
      <c r="BD15" s="193">
        <v>1947.5992810580883</v>
      </c>
      <c r="BE15" s="321">
        <v>98761.990854945805</v>
      </c>
      <c r="BF15" s="193">
        <v>347.44075125850424</v>
      </c>
      <c r="BG15" s="193">
        <v>2748.651078590518</v>
      </c>
      <c r="BH15" s="193">
        <v>264.28502671994954</v>
      </c>
      <c r="BI15" s="193">
        <v>-1592.8874048136556</v>
      </c>
      <c r="BJ15" s="193">
        <v>374.47933591039043</v>
      </c>
      <c r="BK15" s="193">
        <v>3042.7012367064349</v>
      </c>
      <c r="BL15" s="193">
        <v>90.575580332876072</v>
      </c>
      <c r="BM15" s="193">
        <v>38.498498713183608</v>
      </c>
      <c r="BN15" s="193">
        <v>815.30579695347069</v>
      </c>
      <c r="BO15" s="193">
        <v>2476.2937016783026</v>
      </c>
      <c r="BP15" s="193">
        <v>67.208684381582913</v>
      </c>
      <c r="BQ15" s="193">
        <v>1180.1198089353579</v>
      </c>
      <c r="BR15" s="193">
        <v>169.42279637986249</v>
      </c>
      <c r="BS15" s="193">
        <v>1007.9668468795918</v>
      </c>
      <c r="BT15" s="193">
        <v>966.84927782891964</v>
      </c>
      <c r="BU15" s="193">
        <v>1590.2524300696159</v>
      </c>
      <c r="BV15" s="193">
        <v>976.8723454647195</v>
      </c>
      <c r="BW15" s="193">
        <v>24.216791559894798</v>
      </c>
      <c r="BX15" s="193">
        <v>36.808242167345881</v>
      </c>
      <c r="BY15" s="193">
        <v>581.23506507734453</v>
      </c>
      <c r="BZ15" s="193">
        <v>12346.477065434188</v>
      </c>
      <c r="CA15" s="193">
        <v>1560.5858007658871</v>
      </c>
      <c r="CB15" s="193">
        <v>315.25106681188748</v>
      </c>
      <c r="CC15" s="193">
        <v>-81.81456959398767</v>
      </c>
      <c r="CD15" s="193">
        <v>457.28806119853954</v>
      </c>
      <c r="CE15" s="193">
        <v>424.25789592212482</v>
      </c>
      <c r="CF15" s="193">
        <v>371.19796685276299</v>
      </c>
      <c r="CG15" s="321">
        <v>30599.539178185612</v>
      </c>
    </row>
    <row r="16" spans="1:85">
      <c r="A16" s="326" t="s">
        <v>4</v>
      </c>
      <c r="B16" s="193">
        <v>0</v>
      </c>
      <c r="C16" s="193">
        <v>0</v>
      </c>
      <c r="D16" s="193">
        <v>0</v>
      </c>
      <c r="E16" s="193">
        <v>0</v>
      </c>
      <c r="F16" s="193">
        <v>0</v>
      </c>
      <c r="G16" s="193">
        <v>0</v>
      </c>
      <c r="H16" s="193">
        <v>0</v>
      </c>
      <c r="I16" s="193">
        <v>0</v>
      </c>
      <c r="J16" s="193">
        <v>0</v>
      </c>
      <c r="K16" s="193">
        <v>0</v>
      </c>
      <c r="L16" s="193">
        <v>0</v>
      </c>
      <c r="M16" s="193">
        <v>0</v>
      </c>
      <c r="N16" s="193">
        <v>0</v>
      </c>
      <c r="O16" s="193">
        <v>0</v>
      </c>
      <c r="P16" s="193">
        <v>0</v>
      </c>
      <c r="Q16" s="193">
        <v>0</v>
      </c>
      <c r="R16" s="193">
        <v>0</v>
      </c>
      <c r="S16" s="193">
        <v>0</v>
      </c>
      <c r="T16" s="193">
        <v>0</v>
      </c>
      <c r="U16" s="193">
        <v>0</v>
      </c>
      <c r="V16" s="193">
        <v>0</v>
      </c>
      <c r="W16" s="193">
        <v>0</v>
      </c>
      <c r="X16" s="193">
        <v>0</v>
      </c>
      <c r="Y16" s="193">
        <v>0</v>
      </c>
      <c r="Z16" s="193">
        <v>0</v>
      </c>
      <c r="AA16" s="193">
        <v>0</v>
      </c>
      <c r="AB16" s="193">
        <v>0</v>
      </c>
      <c r="AC16" s="321">
        <v>0</v>
      </c>
      <c r="AD16" s="193">
        <v>0</v>
      </c>
      <c r="AE16" s="193">
        <v>0</v>
      </c>
      <c r="AF16" s="193">
        <v>0</v>
      </c>
      <c r="AG16" s="193">
        <v>0</v>
      </c>
      <c r="AH16" s="193">
        <v>0</v>
      </c>
      <c r="AI16" s="193">
        <v>0</v>
      </c>
      <c r="AJ16" s="193">
        <v>0</v>
      </c>
      <c r="AK16" s="193">
        <v>0</v>
      </c>
      <c r="AL16" s="193">
        <v>0</v>
      </c>
      <c r="AM16" s="193">
        <v>0</v>
      </c>
      <c r="AN16" s="193">
        <v>0</v>
      </c>
      <c r="AO16" s="193">
        <v>0</v>
      </c>
      <c r="AP16" s="193">
        <v>0</v>
      </c>
      <c r="AQ16" s="193">
        <v>0</v>
      </c>
      <c r="AR16" s="193">
        <v>0</v>
      </c>
      <c r="AS16" s="193">
        <v>0</v>
      </c>
      <c r="AT16" s="193">
        <v>0</v>
      </c>
      <c r="AU16" s="193">
        <v>0</v>
      </c>
      <c r="AV16" s="193">
        <v>0</v>
      </c>
      <c r="AW16" s="193">
        <v>0</v>
      </c>
      <c r="AX16" s="193">
        <v>0</v>
      </c>
      <c r="AY16" s="193">
        <v>0</v>
      </c>
      <c r="AZ16" s="193">
        <v>0</v>
      </c>
      <c r="BA16" s="193">
        <v>0</v>
      </c>
      <c r="BB16" s="193">
        <v>0</v>
      </c>
      <c r="BC16" s="193">
        <v>0</v>
      </c>
      <c r="BD16" s="193">
        <v>0</v>
      </c>
      <c r="BE16" s="321">
        <v>0</v>
      </c>
      <c r="BF16" s="193">
        <v>0</v>
      </c>
      <c r="BG16" s="193">
        <v>0</v>
      </c>
      <c r="BH16" s="193">
        <v>0</v>
      </c>
      <c r="BI16" s="193">
        <v>0</v>
      </c>
      <c r="BJ16" s="193">
        <v>0</v>
      </c>
      <c r="BK16" s="193">
        <v>0</v>
      </c>
      <c r="BL16" s="193">
        <v>0</v>
      </c>
      <c r="BM16" s="193">
        <v>0</v>
      </c>
      <c r="BN16" s="193">
        <v>0</v>
      </c>
      <c r="BO16" s="193">
        <v>0</v>
      </c>
      <c r="BP16" s="193">
        <v>0</v>
      </c>
      <c r="BQ16" s="193">
        <v>0</v>
      </c>
      <c r="BR16" s="193">
        <v>0</v>
      </c>
      <c r="BS16" s="193">
        <v>0</v>
      </c>
      <c r="BT16" s="193">
        <v>0</v>
      </c>
      <c r="BU16" s="193">
        <v>0</v>
      </c>
      <c r="BV16" s="193">
        <v>0</v>
      </c>
      <c r="BW16" s="193">
        <v>0</v>
      </c>
      <c r="BX16" s="193">
        <v>0</v>
      </c>
      <c r="BY16" s="193">
        <v>0</v>
      </c>
      <c r="BZ16" s="193">
        <v>0</v>
      </c>
      <c r="CA16" s="193">
        <v>0</v>
      </c>
      <c r="CB16" s="193">
        <v>0</v>
      </c>
      <c r="CC16" s="193">
        <v>0</v>
      </c>
      <c r="CD16" s="193">
        <v>0</v>
      </c>
      <c r="CE16" s="193">
        <v>0</v>
      </c>
      <c r="CF16" s="193">
        <v>0</v>
      </c>
      <c r="CG16" s="321">
        <v>0</v>
      </c>
    </row>
    <row r="17" spans="1:89">
      <c r="A17" s="326" t="s">
        <v>384</v>
      </c>
      <c r="B17" s="193">
        <v>0</v>
      </c>
      <c r="C17" s="193">
        <v>0</v>
      </c>
      <c r="D17" s="193">
        <v>0</v>
      </c>
      <c r="E17" s="193">
        <v>0</v>
      </c>
      <c r="F17" s="193">
        <v>0</v>
      </c>
      <c r="G17" s="193">
        <v>0</v>
      </c>
      <c r="H17" s="193">
        <v>0</v>
      </c>
      <c r="I17" s="193">
        <v>0</v>
      </c>
      <c r="J17" s="193">
        <v>0</v>
      </c>
      <c r="K17" s="193">
        <v>0</v>
      </c>
      <c r="L17" s="193">
        <v>0</v>
      </c>
      <c r="M17" s="193">
        <v>0</v>
      </c>
      <c r="N17" s="193">
        <v>0</v>
      </c>
      <c r="O17" s="193">
        <v>0</v>
      </c>
      <c r="P17" s="193">
        <v>0</v>
      </c>
      <c r="Q17" s="193">
        <v>0</v>
      </c>
      <c r="R17" s="193">
        <v>0</v>
      </c>
      <c r="S17" s="193">
        <v>0</v>
      </c>
      <c r="T17" s="193">
        <v>0</v>
      </c>
      <c r="U17" s="193">
        <v>0</v>
      </c>
      <c r="V17" s="193">
        <v>0</v>
      </c>
      <c r="W17" s="193">
        <v>0</v>
      </c>
      <c r="X17" s="193">
        <v>0</v>
      </c>
      <c r="Y17" s="193">
        <v>0</v>
      </c>
      <c r="Z17" s="193">
        <v>0</v>
      </c>
      <c r="AA17" s="193">
        <v>0</v>
      </c>
      <c r="AB17" s="193">
        <v>0</v>
      </c>
      <c r="AC17" s="321">
        <v>0</v>
      </c>
      <c r="AD17" s="193">
        <v>0</v>
      </c>
      <c r="AE17" s="193">
        <v>0</v>
      </c>
      <c r="AF17" s="193">
        <v>0</v>
      </c>
      <c r="AG17" s="193">
        <v>0</v>
      </c>
      <c r="AH17" s="193">
        <v>0</v>
      </c>
      <c r="AI17" s="193">
        <v>0</v>
      </c>
      <c r="AJ17" s="193">
        <v>0</v>
      </c>
      <c r="AK17" s="193">
        <v>0</v>
      </c>
      <c r="AL17" s="193">
        <v>0</v>
      </c>
      <c r="AM17" s="193">
        <v>0</v>
      </c>
      <c r="AN17" s="193">
        <v>0</v>
      </c>
      <c r="AO17" s="193">
        <v>0</v>
      </c>
      <c r="AP17" s="193">
        <v>0</v>
      </c>
      <c r="AQ17" s="193">
        <v>0</v>
      </c>
      <c r="AR17" s="193">
        <v>0</v>
      </c>
      <c r="AS17" s="193">
        <v>0</v>
      </c>
      <c r="AT17" s="193">
        <v>0</v>
      </c>
      <c r="AU17" s="193">
        <v>0</v>
      </c>
      <c r="AV17" s="193">
        <v>0</v>
      </c>
      <c r="AW17" s="193">
        <v>0</v>
      </c>
      <c r="AX17" s="193">
        <v>0</v>
      </c>
      <c r="AY17" s="193">
        <v>0</v>
      </c>
      <c r="AZ17" s="193">
        <v>0</v>
      </c>
      <c r="BA17" s="193">
        <v>0</v>
      </c>
      <c r="BB17" s="193">
        <v>0</v>
      </c>
      <c r="BC17" s="193">
        <v>0</v>
      </c>
      <c r="BD17" s="193">
        <v>0</v>
      </c>
      <c r="BE17" s="321">
        <v>0</v>
      </c>
      <c r="BF17" s="193">
        <v>0</v>
      </c>
      <c r="BG17" s="193">
        <v>0</v>
      </c>
      <c r="BH17" s="193">
        <v>0</v>
      </c>
      <c r="BI17" s="193">
        <v>0</v>
      </c>
      <c r="BJ17" s="193">
        <v>0</v>
      </c>
      <c r="BK17" s="193">
        <v>0</v>
      </c>
      <c r="BL17" s="193">
        <v>0</v>
      </c>
      <c r="BM17" s="193">
        <v>9.3699325492491242E-2</v>
      </c>
      <c r="BN17" s="193">
        <v>0</v>
      </c>
      <c r="BO17" s="193">
        <v>0</v>
      </c>
      <c r="BP17" s="193">
        <v>0</v>
      </c>
      <c r="BQ17" s="193">
        <v>0</v>
      </c>
      <c r="BR17" s="193">
        <v>0</v>
      </c>
      <c r="BS17" s="193">
        <v>0</v>
      </c>
      <c r="BT17" s="193">
        <v>419.9926871610528</v>
      </c>
      <c r="BU17" s="193">
        <v>0</v>
      </c>
      <c r="BV17" s="193">
        <v>0</v>
      </c>
      <c r="BW17" s="193">
        <v>0</v>
      </c>
      <c r="BX17" s="193">
        <v>0</v>
      </c>
      <c r="BY17" s="193">
        <v>0</v>
      </c>
      <c r="BZ17" s="193">
        <v>0</v>
      </c>
      <c r="CA17" s="193">
        <v>0</v>
      </c>
      <c r="CB17" s="193">
        <v>0</v>
      </c>
      <c r="CC17" s="193">
        <v>0</v>
      </c>
      <c r="CD17" s="193">
        <v>0</v>
      </c>
      <c r="CE17" s="193">
        <v>283.19937413922241</v>
      </c>
      <c r="CF17" s="193">
        <v>0</v>
      </c>
      <c r="CG17" s="321">
        <v>703.28576062576769</v>
      </c>
    </row>
    <row r="18" spans="1:89">
      <c r="A18" s="326" t="s">
        <v>401</v>
      </c>
      <c r="B18" s="193">
        <v>0</v>
      </c>
      <c r="C18" s="193">
        <v>0</v>
      </c>
      <c r="D18" s="193">
        <v>0</v>
      </c>
      <c r="E18" s="193">
        <v>0</v>
      </c>
      <c r="F18" s="193">
        <v>0</v>
      </c>
      <c r="G18" s="193">
        <v>0</v>
      </c>
      <c r="H18" s="193">
        <v>0</v>
      </c>
      <c r="I18" s="193">
        <v>0</v>
      </c>
      <c r="J18" s="193">
        <v>0</v>
      </c>
      <c r="K18" s="193">
        <v>0</v>
      </c>
      <c r="L18" s="193">
        <v>0</v>
      </c>
      <c r="M18" s="193">
        <v>0</v>
      </c>
      <c r="N18" s="193">
        <v>0</v>
      </c>
      <c r="O18" s="193">
        <v>0</v>
      </c>
      <c r="P18" s="193">
        <v>0</v>
      </c>
      <c r="Q18" s="193">
        <v>0</v>
      </c>
      <c r="R18" s="193">
        <v>0</v>
      </c>
      <c r="S18" s="193">
        <v>0</v>
      </c>
      <c r="T18" s="193">
        <v>0</v>
      </c>
      <c r="U18" s="193">
        <v>0</v>
      </c>
      <c r="V18" s="193">
        <v>0</v>
      </c>
      <c r="W18" s="193">
        <v>0</v>
      </c>
      <c r="X18" s="193">
        <v>0</v>
      </c>
      <c r="Y18" s="193">
        <v>0</v>
      </c>
      <c r="Z18" s="193">
        <v>0</v>
      </c>
      <c r="AA18" s="193">
        <v>0</v>
      </c>
      <c r="AB18" s="193">
        <v>0</v>
      </c>
      <c r="AC18" s="321">
        <v>0</v>
      </c>
      <c r="AD18" s="193">
        <v>0</v>
      </c>
      <c r="AE18" s="193">
        <v>0</v>
      </c>
      <c r="AF18" s="193">
        <v>0</v>
      </c>
      <c r="AG18" s="193">
        <v>0</v>
      </c>
      <c r="AH18" s="193">
        <v>0</v>
      </c>
      <c r="AI18" s="193">
        <v>0</v>
      </c>
      <c r="AJ18" s="193">
        <v>0</v>
      </c>
      <c r="AK18" s="193">
        <v>0</v>
      </c>
      <c r="AL18" s="193">
        <v>0</v>
      </c>
      <c r="AM18" s="193">
        <v>0</v>
      </c>
      <c r="AN18" s="193">
        <v>0</v>
      </c>
      <c r="AO18" s="193">
        <v>0</v>
      </c>
      <c r="AP18" s="193">
        <v>0</v>
      </c>
      <c r="AQ18" s="193">
        <v>0</v>
      </c>
      <c r="AR18" s="193">
        <v>0</v>
      </c>
      <c r="AS18" s="193">
        <v>0</v>
      </c>
      <c r="AT18" s="193">
        <v>0</v>
      </c>
      <c r="AU18" s="193">
        <v>0</v>
      </c>
      <c r="AV18" s="193">
        <v>0</v>
      </c>
      <c r="AW18" s="193">
        <v>0</v>
      </c>
      <c r="AX18" s="193">
        <v>0</v>
      </c>
      <c r="AY18" s="193">
        <v>0</v>
      </c>
      <c r="AZ18" s="193">
        <v>0</v>
      </c>
      <c r="BA18" s="193">
        <v>0</v>
      </c>
      <c r="BB18" s="193">
        <v>0</v>
      </c>
      <c r="BC18" s="193">
        <v>0</v>
      </c>
      <c r="BD18" s="193">
        <v>0</v>
      </c>
      <c r="BE18" s="321">
        <v>0</v>
      </c>
      <c r="BF18" s="193">
        <v>0</v>
      </c>
      <c r="BG18" s="193">
        <v>0</v>
      </c>
      <c r="BH18" s="193">
        <v>0</v>
      </c>
      <c r="BI18" s="193">
        <v>0</v>
      </c>
      <c r="BJ18" s="193">
        <v>0</v>
      </c>
      <c r="BK18" s="193">
        <v>0</v>
      </c>
      <c r="BL18" s="193">
        <v>0</v>
      </c>
      <c r="BM18" s="193">
        <v>0</v>
      </c>
      <c r="BN18" s="193">
        <v>0</v>
      </c>
      <c r="BO18" s="193">
        <v>0</v>
      </c>
      <c r="BP18" s="193">
        <v>0</v>
      </c>
      <c r="BQ18" s="193">
        <v>0</v>
      </c>
      <c r="BR18" s="193">
        <v>0</v>
      </c>
      <c r="BS18" s="193">
        <v>0</v>
      </c>
      <c r="BT18" s="193">
        <v>0</v>
      </c>
      <c r="BU18" s="193">
        <v>0</v>
      </c>
      <c r="BV18" s="193">
        <v>0</v>
      </c>
      <c r="BW18" s="193">
        <v>0</v>
      </c>
      <c r="BX18" s="193">
        <v>0</v>
      </c>
      <c r="BY18" s="193">
        <v>0</v>
      </c>
      <c r="BZ18" s="193">
        <v>0</v>
      </c>
      <c r="CA18" s="193">
        <v>0</v>
      </c>
      <c r="CB18" s="193">
        <v>0</v>
      </c>
      <c r="CC18" s="193">
        <v>0</v>
      </c>
      <c r="CD18" s="193">
        <v>0</v>
      </c>
      <c r="CE18" s="193">
        <v>0</v>
      </c>
      <c r="CF18" s="193">
        <v>0</v>
      </c>
      <c r="CG18" s="321">
        <v>0</v>
      </c>
    </row>
    <row r="19" spans="1:89">
      <c r="A19" s="326" t="s">
        <v>396</v>
      </c>
      <c r="B19" s="193">
        <v>0</v>
      </c>
      <c r="C19" s="193">
        <v>0</v>
      </c>
      <c r="D19" s="193">
        <v>0</v>
      </c>
      <c r="E19" s="193">
        <v>0</v>
      </c>
      <c r="F19" s="193">
        <v>0</v>
      </c>
      <c r="G19" s="193">
        <v>0</v>
      </c>
      <c r="H19" s="193">
        <v>0</v>
      </c>
      <c r="I19" s="193">
        <v>0</v>
      </c>
      <c r="J19" s="193">
        <v>0</v>
      </c>
      <c r="K19" s="193">
        <v>0</v>
      </c>
      <c r="L19" s="193">
        <v>0</v>
      </c>
      <c r="M19" s="193">
        <v>0</v>
      </c>
      <c r="N19" s="193">
        <v>0</v>
      </c>
      <c r="O19" s="193">
        <v>0</v>
      </c>
      <c r="P19" s="193">
        <v>0</v>
      </c>
      <c r="Q19" s="193">
        <v>0</v>
      </c>
      <c r="R19" s="193">
        <v>0</v>
      </c>
      <c r="S19" s="193">
        <v>0</v>
      </c>
      <c r="T19" s="193">
        <v>0</v>
      </c>
      <c r="U19" s="193">
        <v>0</v>
      </c>
      <c r="V19" s="193">
        <v>0</v>
      </c>
      <c r="W19" s="193">
        <v>0</v>
      </c>
      <c r="X19" s="193">
        <v>0</v>
      </c>
      <c r="Y19" s="193">
        <v>0</v>
      </c>
      <c r="Z19" s="193">
        <v>0</v>
      </c>
      <c r="AA19" s="193">
        <v>0</v>
      </c>
      <c r="AB19" s="193">
        <v>0</v>
      </c>
      <c r="AC19" s="321">
        <v>0</v>
      </c>
      <c r="AD19" s="193">
        <v>0</v>
      </c>
      <c r="AE19" s="193">
        <v>0</v>
      </c>
      <c r="AF19" s="193">
        <v>0</v>
      </c>
      <c r="AG19" s="193">
        <v>0</v>
      </c>
      <c r="AH19" s="193">
        <v>0</v>
      </c>
      <c r="AI19" s="193">
        <v>0</v>
      </c>
      <c r="AJ19" s="193">
        <v>0</v>
      </c>
      <c r="AK19" s="193">
        <v>0</v>
      </c>
      <c r="AL19" s="193">
        <v>0</v>
      </c>
      <c r="AM19" s="193">
        <v>0</v>
      </c>
      <c r="AN19" s="193">
        <v>0</v>
      </c>
      <c r="AO19" s="193">
        <v>0</v>
      </c>
      <c r="AP19" s="193">
        <v>0</v>
      </c>
      <c r="AQ19" s="193">
        <v>0</v>
      </c>
      <c r="AR19" s="193">
        <v>0</v>
      </c>
      <c r="AS19" s="193">
        <v>0</v>
      </c>
      <c r="AT19" s="193">
        <v>0</v>
      </c>
      <c r="AU19" s="193">
        <v>0</v>
      </c>
      <c r="AV19" s="193">
        <v>0</v>
      </c>
      <c r="AW19" s="193">
        <v>0</v>
      </c>
      <c r="AX19" s="193">
        <v>0</v>
      </c>
      <c r="AY19" s="193">
        <v>0</v>
      </c>
      <c r="AZ19" s="193">
        <v>0</v>
      </c>
      <c r="BA19" s="193">
        <v>0</v>
      </c>
      <c r="BB19" s="193">
        <v>0</v>
      </c>
      <c r="BC19" s="193">
        <v>0</v>
      </c>
      <c r="BD19" s="193">
        <v>0</v>
      </c>
      <c r="BE19" s="321">
        <v>0</v>
      </c>
      <c r="BF19" s="193">
        <v>0</v>
      </c>
      <c r="BG19" s="193">
        <v>0</v>
      </c>
      <c r="BH19" s="193">
        <v>0</v>
      </c>
      <c r="BI19" s="193">
        <v>0</v>
      </c>
      <c r="BJ19" s="193">
        <v>0</v>
      </c>
      <c r="BK19" s="193">
        <v>0</v>
      </c>
      <c r="BL19" s="193">
        <v>0</v>
      </c>
      <c r="BM19" s="193">
        <v>0</v>
      </c>
      <c r="BN19" s="193">
        <v>0</v>
      </c>
      <c r="BO19" s="193">
        <v>0</v>
      </c>
      <c r="BP19" s="193">
        <v>0</v>
      </c>
      <c r="BQ19" s="193">
        <v>0</v>
      </c>
      <c r="BR19" s="193">
        <v>0</v>
      </c>
      <c r="BS19" s="193">
        <v>0</v>
      </c>
      <c r="BT19" s="193">
        <v>0</v>
      </c>
      <c r="BU19" s="193">
        <v>0</v>
      </c>
      <c r="BV19" s="193">
        <v>0</v>
      </c>
      <c r="BW19" s="193">
        <v>0</v>
      </c>
      <c r="BX19" s="193">
        <v>0</v>
      </c>
      <c r="BY19" s="193">
        <v>0</v>
      </c>
      <c r="BZ19" s="193">
        <v>0</v>
      </c>
      <c r="CA19" s="193">
        <v>0</v>
      </c>
      <c r="CB19" s="193">
        <v>0</v>
      </c>
      <c r="CC19" s="193">
        <v>0</v>
      </c>
      <c r="CD19" s="193">
        <v>0</v>
      </c>
      <c r="CE19" s="193">
        <v>0</v>
      </c>
      <c r="CF19" s="193">
        <v>0</v>
      </c>
      <c r="CG19" s="321">
        <v>0</v>
      </c>
    </row>
    <row r="20" spans="1:89">
      <c r="A20" s="326" t="s">
        <v>386</v>
      </c>
      <c r="B20" s="193">
        <v>1388.1845953347415</v>
      </c>
      <c r="C20" s="193">
        <v>1742.62484125387</v>
      </c>
      <c r="D20" s="193">
        <v>132.44323061716381</v>
      </c>
      <c r="E20" s="193">
        <v>2.4034136741471279</v>
      </c>
      <c r="F20" s="193">
        <v>-1180.9123623656792</v>
      </c>
      <c r="G20" s="193">
        <v>11752.069565651189</v>
      </c>
      <c r="H20" s="193">
        <v>95.646289124590368</v>
      </c>
      <c r="I20" s="193">
        <v>19.635657884536531</v>
      </c>
      <c r="J20" s="193">
        <v>119.78043440186796</v>
      </c>
      <c r="K20" s="193">
        <v>1017.5212299519261</v>
      </c>
      <c r="L20" s="193">
        <v>519.91315299258315</v>
      </c>
      <c r="M20" s="193">
        <v>2676.4534288416799</v>
      </c>
      <c r="N20" s="193">
        <v>45.787948434942869</v>
      </c>
      <c r="O20" s="193">
        <v>467.07811598400912</v>
      </c>
      <c r="P20" s="193">
        <v>195.23437222581578</v>
      </c>
      <c r="Q20" s="193">
        <v>1205.9173527551911</v>
      </c>
      <c r="R20" s="193">
        <v>36.275286748815944</v>
      </c>
      <c r="S20" s="193">
        <v>6.6026891055843944</v>
      </c>
      <c r="T20" s="193">
        <v>16.842092934583444</v>
      </c>
      <c r="U20" s="193">
        <v>2.3837948762965491E-3</v>
      </c>
      <c r="V20" s="193">
        <v>1616.6458058027217</v>
      </c>
      <c r="W20" s="193">
        <v>1945.2770637633137</v>
      </c>
      <c r="X20" s="193">
        <v>10.39101736322349</v>
      </c>
      <c r="Y20" s="193">
        <v>334.38180687829981</v>
      </c>
      <c r="Z20" s="193">
        <v>864.16828447360808</v>
      </c>
      <c r="AA20" s="193">
        <v>50.893114473974002</v>
      </c>
      <c r="AB20" s="193">
        <v>987.33678811016102</v>
      </c>
      <c r="AC20" s="321">
        <v>26068.597600211735</v>
      </c>
      <c r="AD20" s="193">
        <v>65.432914571037088</v>
      </c>
      <c r="AE20" s="193">
        <v>31.07121634321097</v>
      </c>
      <c r="AF20" s="193">
        <v>64.201895156731439</v>
      </c>
      <c r="AG20" s="193">
        <v>0.5830375799727926</v>
      </c>
      <c r="AH20" s="193">
        <v>-434.40505603871014</v>
      </c>
      <c r="AI20" s="193">
        <v>442.82091561421907</v>
      </c>
      <c r="AJ20" s="193">
        <v>11.772158514240946</v>
      </c>
      <c r="AK20" s="193">
        <v>1.354132517649659</v>
      </c>
      <c r="AL20" s="193">
        <v>6.4839746122259188</v>
      </c>
      <c r="AM20" s="193">
        <v>56.455916671228863</v>
      </c>
      <c r="AN20" s="193">
        <v>27.318681638737146</v>
      </c>
      <c r="AO20" s="193">
        <v>343.73159372018631</v>
      </c>
      <c r="AP20" s="193">
        <v>33.999652592404601</v>
      </c>
      <c r="AQ20" s="193">
        <v>10.070071173498802</v>
      </c>
      <c r="AR20" s="193">
        <v>20.191477896485797</v>
      </c>
      <c r="AS20" s="193">
        <v>99.03801829340442</v>
      </c>
      <c r="AT20" s="193">
        <v>3.9473515451551207E-2</v>
      </c>
      <c r="AU20" s="193">
        <v>0.12132411295124455</v>
      </c>
      <c r="AV20" s="193">
        <v>0.79519616622980782</v>
      </c>
      <c r="AW20" s="193">
        <v>2.0787759641678247E-3</v>
      </c>
      <c r="AX20" s="193">
        <v>25.231709764676044</v>
      </c>
      <c r="AY20" s="193">
        <v>79.563928306178795</v>
      </c>
      <c r="AZ20" s="193">
        <v>4.1605662973554152</v>
      </c>
      <c r="BA20" s="193">
        <v>0.61158933881958066</v>
      </c>
      <c r="BB20" s="193">
        <v>33.746069532348599</v>
      </c>
      <c r="BC20" s="193">
        <v>11.010497457003131</v>
      </c>
      <c r="BD20" s="193">
        <v>55.251181741834856</v>
      </c>
      <c r="BE20" s="321">
        <v>990.65421586533648</v>
      </c>
      <c r="BF20" s="193">
        <v>33.714502999563528</v>
      </c>
      <c r="BG20" s="193">
        <v>2.0030665253507296</v>
      </c>
      <c r="BH20" s="193">
        <v>65.435742825418316</v>
      </c>
      <c r="BI20" s="193">
        <v>0.21859235852249609</v>
      </c>
      <c r="BJ20" s="193">
        <v>-366.13302450255668</v>
      </c>
      <c r="BK20" s="193">
        <v>389.99991441310084</v>
      </c>
      <c r="BL20" s="193">
        <v>1.8387827086227881</v>
      </c>
      <c r="BM20" s="193">
        <v>0.17063947214740868</v>
      </c>
      <c r="BN20" s="193">
        <v>0.8215623719007733</v>
      </c>
      <c r="BO20" s="193">
        <v>3.2120981589929798</v>
      </c>
      <c r="BP20" s="193">
        <v>6.5969428403469035</v>
      </c>
      <c r="BQ20" s="193">
        <v>358.80458347596533</v>
      </c>
      <c r="BR20" s="193">
        <v>0.14776098404910809</v>
      </c>
      <c r="BS20" s="193">
        <v>1.0969692168648888</v>
      </c>
      <c r="BT20" s="193">
        <v>6.0788367316303891</v>
      </c>
      <c r="BU20" s="193">
        <v>68.93902393564143</v>
      </c>
      <c r="BV20" s="193">
        <v>5.0734449284838296E-3</v>
      </c>
      <c r="BW20" s="193">
        <v>6.3405303066946857E-3</v>
      </c>
      <c r="BX20" s="193">
        <v>5.0521284484420226E-2</v>
      </c>
      <c r="BY20" s="193">
        <v>2.02785684302974E-3</v>
      </c>
      <c r="BZ20" s="193">
        <v>20.581725431703106</v>
      </c>
      <c r="CA20" s="193">
        <v>21.925732037653983</v>
      </c>
      <c r="CB20" s="193">
        <v>1.4014864727505738</v>
      </c>
      <c r="CC20" s="193">
        <v>8.6556951060465931E-2</v>
      </c>
      <c r="CD20" s="193">
        <v>2.9424254392613163</v>
      </c>
      <c r="CE20" s="193">
        <v>8.0530832100478698</v>
      </c>
      <c r="CF20" s="193">
        <v>45.786172693565497</v>
      </c>
      <c r="CG20" s="321">
        <v>673.78713986816626</v>
      </c>
    </row>
    <row r="21" spans="1:89">
      <c r="A21" s="326" t="s">
        <v>397</v>
      </c>
      <c r="B21" s="193">
        <v>0</v>
      </c>
      <c r="C21" s="193">
        <v>0</v>
      </c>
      <c r="D21" s="193">
        <v>0</v>
      </c>
      <c r="E21" s="193">
        <v>0</v>
      </c>
      <c r="F21" s="193">
        <v>0</v>
      </c>
      <c r="G21" s="193">
        <v>0</v>
      </c>
      <c r="H21" s="193">
        <v>0</v>
      </c>
      <c r="I21" s="193">
        <v>0</v>
      </c>
      <c r="J21" s="193">
        <v>0</v>
      </c>
      <c r="K21" s="193">
        <v>0</v>
      </c>
      <c r="L21" s="193">
        <v>0</v>
      </c>
      <c r="M21" s="193">
        <v>0</v>
      </c>
      <c r="N21" s="193">
        <v>0</v>
      </c>
      <c r="O21" s="193">
        <v>0</v>
      </c>
      <c r="P21" s="193">
        <v>0</v>
      </c>
      <c r="Q21" s="193">
        <v>0</v>
      </c>
      <c r="R21" s="193">
        <v>0</v>
      </c>
      <c r="S21" s="193">
        <v>0</v>
      </c>
      <c r="T21" s="193">
        <v>0</v>
      </c>
      <c r="U21" s="193">
        <v>0</v>
      </c>
      <c r="V21" s="193">
        <v>8.1751279087437378</v>
      </c>
      <c r="W21" s="193">
        <v>0</v>
      </c>
      <c r="X21" s="193">
        <v>0</v>
      </c>
      <c r="Y21" s="193">
        <v>0</v>
      </c>
      <c r="Z21" s="193">
        <v>0</v>
      </c>
      <c r="AA21" s="193">
        <v>0</v>
      </c>
      <c r="AB21" s="193">
        <v>106.97005234809264</v>
      </c>
      <c r="AC21" s="321">
        <v>115.14518025683637</v>
      </c>
      <c r="AD21" s="193">
        <v>0</v>
      </c>
      <c r="AE21" s="193">
        <v>0</v>
      </c>
      <c r="AF21" s="193">
        <v>0</v>
      </c>
      <c r="AG21" s="193">
        <v>0</v>
      </c>
      <c r="AH21" s="193">
        <v>0</v>
      </c>
      <c r="AI21" s="193">
        <v>0</v>
      </c>
      <c r="AJ21" s="193">
        <v>0</v>
      </c>
      <c r="AK21" s="193">
        <v>0</v>
      </c>
      <c r="AL21" s="193">
        <v>0</v>
      </c>
      <c r="AM21" s="193">
        <v>0</v>
      </c>
      <c r="AN21" s="193">
        <v>0</v>
      </c>
      <c r="AO21" s="193">
        <v>0</v>
      </c>
      <c r="AP21" s="193">
        <v>0</v>
      </c>
      <c r="AQ21" s="193">
        <v>0</v>
      </c>
      <c r="AR21" s="193">
        <v>0</v>
      </c>
      <c r="AS21" s="193">
        <v>0</v>
      </c>
      <c r="AT21" s="193">
        <v>0</v>
      </c>
      <c r="AU21" s="193">
        <v>0</v>
      </c>
      <c r="AV21" s="193">
        <v>0</v>
      </c>
      <c r="AW21" s="193">
        <v>0</v>
      </c>
      <c r="AX21" s="193">
        <v>1.1955325616567403</v>
      </c>
      <c r="AY21" s="193">
        <v>0</v>
      </c>
      <c r="AZ21" s="193">
        <v>0</v>
      </c>
      <c r="BA21" s="193">
        <v>0</v>
      </c>
      <c r="BB21" s="193">
        <v>0</v>
      </c>
      <c r="BC21" s="193">
        <v>0</v>
      </c>
      <c r="BD21" s="193">
        <v>64.56269895031609</v>
      </c>
      <c r="BE21" s="321">
        <v>65.758231511972824</v>
      </c>
      <c r="BF21" s="193">
        <v>0</v>
      </c>
      <c r="BG21" s="193">
        <v>0</v>
      </c>
      <c r="BH21" s="193">
        <v>0</v>
      </c>
      <c r="BI21" s="193">
        <v>0</v>
      </c>
      <c r="BJ21" s="193">
        <v>0</v>
      </c>
      <c r="BK21" s="193">
        <v>0</v>
      </c>
      <c r="BL21" s="193">
        <v>0</v>
      </c>
      <c r="BM21" s="193">
        <v>0</v>
      </c>
      <c r="BN21" s="193">
        <v>0</v>
      </c>
      <c r="BO21" s="193">
        <v>0</v>
      </c>
      <c r="BP21" s="193">
        <v>0</v>
      </c>
      <c r="BQ21" s="193">
        <v>0</v>
      </c>
      <c r="BR21" s="193">
        <v>0</v>
      </c>
      <c r="BS21" s="193">
        <v>0</v>
      </c>
      <c r="BT21" s="193">
        <v>0</v>
      </c>
      <c r="BU21" s="193">
        <v>0</v>
      </c>
      <c r="BV21" s="193">
        <v>0</v>
      </c>
      <c r="BW21" s="193">
        <v>0</v>
      </c>
      <c r="BX21" s="193">
        <v>0</v>
      </c>
      <c r="BY21" s="193">
        <v>0</v>
      </c>
      <c r="BZ21" s="193">
        <v>1.5916969918484278</v>
      </c>
      <c r="CA21" s="193">
        <v>0</v>
      </c>
      <c r="CB21" s="193">
        <v>0</v>
      </c>
      <c r="CC21" s="193">
        <v>0</v>
      </c>
      <c r="CD21" s="193">
        <v>0</v>
      </c>
      <c r="CE21" s="193">
        <v>0</v>
      </c>
      <c r="CF21" s="193">
        <v>13.969275733788709</v>
      </c>
      <c r="CG21" s="321">
        <v>15.560972725637138</v>
      </c>
    </row>
    <row r="22" spans="1:89">
      <c r="A22" s="326" t="s">
        <v>399</v>
      </c>
      <c r="B22" s="193">
        <v>0</v>
      </c>
      <c r="C22" s="193">
        <v>0</v>
      </c>
      <c r="D22" s="193">
        <v>0</v>
      </c>
      <c r="E22" s="193">
        <v>0</v>
      </c>
      <c r="F22" s="193">
        <v>0</v>
      </c>
      <c r="G22" s="193">
        <v>0</v>
      </c>
      <c r="H22" s="193">
        <v>0</v>
      </c>
      <c r="I22" s="193">
        <v>0</v>
      </c>
      <c r="J22" s="193">
        <v>0</v>
      </c>
      <c r="K22" s="193">
        <v>0</v>
      </c>
      <c r="L22" s="193">
        <v>0</v>
      </c>
      <c r="M22" s="193">
        <v>0</v>
      </c>
      <c r="N22" s="193">
        <v>0</v>
      </c>
      <c r="O22" s="193">
        <v>0</v>
      </c>
      <c r="P22" s="193">
        <v>0</v>
      </c>
      <c r="Q22" s="193">
        <v>0</v>
      </c>
      <c r="R22" s="193">
        <v>0</v>
      </c>
      <c r="S22" s="193">
        <v>0</v>
      </c>
      <c r="T22" s="193">
        <v>0</v>
      </c>
      <c r="U22" s="193">
        <v>0</v>
      </c>
      <c r="V22" s="193">
        <v>0</v>
      </c>
      <c r="W22" s="193">
        <v>0</v>
      </c>
      <c r="X22" s="193">
        <v>0</v>
      </c>
      <c r="Y22" s="193">
        <v>0</v>
      </c>
      <c r="Z22" s="193">
        <v>0</v>
      </c>
      <c r="AA22" s="193">
        <v>0</v>
      </c>
      <c r="AB22" s="193">
        <v>0</v>
      </c>
      <c r="AC22" s="321">
        <v>0</v>
      </c>
      <c r="AD22" s="193">
        <v>0</v>
      </c>
      <c r="AE22" s="193">
        <v>0</v>
      </c>
      <c r="AF22" s="193">
        <v>0</v>
      </c>
      <c r="AG22" s="193">
        <v>0</v>
      </c>
      <c r="AH22" s="193">
        <v>0</v>
      </c>
      <c r="AI22" s="193">
        <v>0</v>
      </c>
      <c r="AJ22" s="193">
        <v>0</v>
      </c>
      <c r="AK22" s="193">
        <v>0</v>
      </c>
      <c r="AL22" s="193">
        <v>0</v>
      </c>
      <c r="AM22" s="193">
        <v>0</v>
      </c>
      <c r="AN22" s="193">
        <v>0</v>
      </c>
      <c r="AO22" s="193">
        <v>0</v>
      </c>
      <c r="AP22" s="193">
        <v>0</v>
      </c>
      <c r="AQ22" s="193">
        <v>0</v>
      </c>
      <c r="AR22" s="193">
        <v>0</v>
      </c>
      <c r="AS22" s="193">
        <v>0</v>
      </c>
      <c r="AT22" s="193">
        <v>0</v>
      </c>
      <c r="AU22" s="193">
        <v>0</v>
      </c>
      <c r="AV22" s="193">
        <v>0</v>
      </c>
      <c r="AW22" s="193">
        <v>0</v>
      </c>
      <c r="AX22" s="193">
        <v>0</v>
      </c>
      <c r="AY22" s="193">
        <v>0</v>
      </c>
      <c r="AZ22" s="193">
        <v>0</v>
      </c>
      <c r="BA22" s="193">
        <v>0</v>
      </c>
      <c r="BB22" s="193">
        <v>0</v>
      </c>
      <c r="BC22" s="193">
        <v>0</v>
      </c>
      <c r="BD22" s="193">
        <v>0</v>
      </c>
      <c r="BE22" s="321">
        <v>0</v>
      </c>
      <c r="BF22" s="193">
        <v>0</v>
      </c>
      <c r="BG22" s="193">
        <v>0</v>
      </c>
      <c r="BH22" s="193">
        <v>0</v>
      </c>
      <c r="BI22" s="193">
        <v>0</v>
      </c>
      <c r="BJ22" s="193">
        <v>0</v>
      </c>
      <c r="BK22" s="193">
        <v>0</v>
      </c>
      <c r="BL22" s="193">
        <v>0</v>
      </c>
      <c r="BM22" s="193">
        <v>0</v>
      </c>
      <c r="BN22" s="193">
        <v>0</v>
      </c>
      <c r="BO22" s="193">
        <v>0</v>
      </c>
      <c r="BP22" s="193">
        <v>0</v>
      </c>
      <c r="BQ22" s="193">
        <v>0</v>
      </c>
      <c r="BR22" s="193">
        <v>0</v>
      </c>
      <c r="BS22" s="193">
        <v>0</v>
      </c>
      <c r="BT22" s="193">
        <v>0</v>
      </c>
      <c r="BU22" s="193">
        <v>0</v>
      </c>
      <c r="BV22" s="193">
        <v>0</v>
      </c>
      <c r="BW22" s="193">
        <v>0</v>
      </c>
      <c r="BX22" s="193">
        <v>0</v>
      </c>
      <c r="BY22" s="193">
        <v>0</v>
      </c>
      <c r="BZ22" s="193">
        <v>0</v>
      </c>
      <c r="CA22" s="193">
        <v>0</v>
      </c>
      <c r="CB22" s="193">
        <v>0</v>
      </c>
      <c r="CC22" s="193">
        <v>0</v>
      </c>
      <c r="CD22" s="193">
        <v>0</v>
      </c>
      <c r="CE22" s="193">
        <v>0</v>
      </c>
      <c r="CF22" s="193">
        <v>0</v>
      </c>
      <c r="CG22" s="321">
        <v>0</v>
      </c>
    </row>
    <row r="23" spans="1:89">
      <c r="A23" s="326" t="s">
        <v>446</v>
      </c>
      <c r="B23" s="193">
        <v>0</v>
      </c>
      <c r="C23" s="193">
        <v>0</v>
      </c>
      <c r="D23" s="193">
        <v>0</v>
      </c>
      <c r="E23" s="193">
        <v>0</v>
      </c>
      <c r="F23" s="193">
        <v>0</v>
      </c>
      <c r="G23" s="193">
        <v>0</v>
      </c>
      <c r="H23" s="193">
        <v>0</v>
      </c>
      <c r="I23" s="193">
        <v>0</v>
      </c>
      <c r="J23" s="193">
        <v>0</v>
      </c>
      <c r="K23" s="193">
        <v>0</v>
      </c>
      <c r="L23" s="193">
        <v>0</v>
      </c>
      <c r="M23" s="193">
        <v>0</v>
      </c>
      <c r="N23" s="193">
        <v>0</v>
      </c>
      <c r="O23" s="193">
        <v>0</v>
      </c>
      <c r="P23" s="193">
        <v>0</v>
      </c>
      <c r="Q23" s="193">
        <v>0</v>
      </c>
      <c r="R23" s="193">
        <v>0</v>
      </c>
      <c r="S23" s="193">
        <v>0</v>
      </c>
      <c r="T23" s="193">
        <v>0</v>
      </c>
      <c r="U23" s="193">
        <v>0</v>
      </c>
      <c r="V23" s="193">
        <v>0</v>
      </c>
      <c r="W23" s="193">
        <v>0</v>
      </c>
      <c r="X23" s="193">
        <v>0</v>
      </c>
      <c r="Y23" s="193">
        <v>0</v>
      </c>
      <c r="Z23" s="193">
        <v>0</v>
      </c>
      <c r="AA23" s="193">
        <v>0</v>
      </c>
      <c r="AB23" s="193">
        <v>0</v>
      </c>
      <c r="AC23" s="321">
        <v>0</v>
      </c>
      <c r="AD23" s="193">
        <v>0</v>
      </c>
      <c r="AE23" s="193">
        <v>0</v>
      </c>
      <c r="AF23" s="193">
        <v>0</v>
      </c>
      <c r="AG23" s="193">
        <v>0</v>
      </c>
      <c r="AH23" s="193">
        <v>0</v>
      </c>
      <c r="AI23" s="193">
        <v>0</v>
      </c>
      <c r="AJ23" s="193">
        <v>0</v>
      </c>
      <c r="AK23" s="193">
        <v>0</v>
      </c>
      <c r="AL23" s="193">
        <v>0</v>
      </c>
      <c r="AM23" s="193">
        <v>0</v>
      </c>
      <c r="AN23" s="193">
        <v>0</v>
      </c>
      <c r="AO23" s="193">
        <v>0</v>
      </c>
      <c r="AP23" s="193">
        <v>0</v>
      </c>
      <c r="AQ23" s="193">
        <v>0</v>
      </c>
      <c r="AR23" s="193">
        <v>0</v>
      </c>
      <c r="AS23" s="193">
        <v>0</v>
      </c>
      <c r="AT23" s="193">
        <v>0</v>
      </c>
      <c r="AU23" s="193">
        <v>0</v>
      </c>
      <c r="AV23" s="193">
        <v>0</v>
      </c>
      <c r="AW23" s="193">
        <v>0</v>
      </c>
      <c r="AX23" s="193">
        <v>0</v>
      </c>
      <c r="AY23" s="193">
        <v>0</v>
      </c>
      <c r="AZ23" s="193">
        <v>0</v>
      </c>
      <c r="BA23" s="193">
        <v>0</v>
      </c>
      <c r="BB23" s="193">
        <v>0</v>
      </c>
      <c r="BC23" s="193">
        <v>0</v>
      </c>
      <c r="BD23" s="193">
        <v>0</v>
      </c>
      <c r="BE23" s="321">
        <v>0</v>
      </c>
      <c r="BF23" s="193">
        <v>0</v>
      </c>
      <c r="BG23" s="193">
        <v>0</v>
      </c>
      <c r="BH23" s="193">
        <v>0</v>
      </c>
      <c r="BI23" s="193">
        <v>0</v>
      </c>
      <c r="BJ23" s="193">
        <v>0</v>
      </c>
      <c r="BK23" s="193">
        <v>0</v>
      </c>
      <c r="BL23" s="193">
        <v>0</v>
      </c>
      <c r="BM23" s="193">
        <v>0</v>
      </c>
      <c r="BN23" s="193">
        <v>0</v>
      </c>
      <c r="BO23" s="193">
        <v>0</v>
      </c>
      <c r="BP23" s="193">
        <v>0</v>
      </c>
      <c r="BQ23" s="193">
        <v>0</v>
      </c>
      <c r="BR23" s="193">
        <v>0</v>
      </c>
      <c r="BS23" s="193">
        <v>0</v>
      </c>
      <c r="BT23" s="193">
        <v>0</v>
      </c>
      <c r="BU23" s="193">
        <v>0</v>
      </c>
      <c r="BV23" s="193">
        <v>0</v>
      </c>
      <c r="BW23" s="193">
        <v>0</v>
      </c>
      <c r="BX23" s="193">
        <v>0</v>
      </c>
      <c r="BY23" s="193">
        <v>0</v>
      </c>
      <c r="BZ23" s="193">
        <v>0</v>
      </c>
      <c r="CA23" s="193">
        <v>0</v>
      </c>
      <c r="CB23" s="193">
        <v>0</v>
      </c>
      <c r="CC23" s="193">
        <v>0</v>
      </c>
      <c r="CD23" s="193">
        <v>0</v>
      </c>
      <c r="CE23" s="193">
        <v>0</v>
      </c>
      <c r="CF23" s="193">
        <v>0</v>
      </c>
      <c r="CG23" s="321">
        <v>0</v>
      </c>
    </row>
    <row r="24" spans="1:89">
      <c r="A24" s="327" t="s">
        <v>447</v>
      </c>
      <c r="B24" s="328">
        <v>15451.151176998828</v>
      </c>
      <c r="C24" s="328">
        <v>53152.753754287507</v>
      </c>
      <c r="D24" s="328">
        <v>6052.8496695061031</v>
      </c>
      <c r="E24" s="328">
        <v>-1099.4902920157358</v>
      </c>
      <c r="F24" s="328">
        <v>10999.909590827825</v>
      </c>
      <c r="G24" s="328">
        <v>135340.26069553476</v>
      </c>
      <c r="H24" s="328">
        <v>3109.7261941328616</v>
      </c>
      <c r="I24" s="328">
        <v>316.37476384754711</v>
      </c>
      <c r="J24" s="328">
        <v>14824.094337408389</v>
      </c>
      <c r="K24" s="328">
        <v>56027.278381806282</v>
      </c>
      <c r="L24" s="328">
        <v>8514.1449166352959</v>
      </c>
      <c r="M24" s="328">
        <v>68338.499364771371</v>
      </c>
      <c r="N24" s="328">
        <v>2889.1276013824222</v>
      </c>
      <c r="O24" s="328">
        <v>15814.292492062184</v>
      </c>
      <c r="P24" s="328">
        <v>7706.0232738066852</v>
      </c>
      <c r="Q24" s="328">
        <v>76525.962790301506</v>
      </c>
      <c r="R24" s="328">
        <v>4069.5368824809038</v>
      </c>
      <c r="S24" s="328">
        <v>2488.2948308507089</v>
      </c>
      <c r="T24" s="328">
        <v>1855.1115769071275</v>
      </c>
      <c r="U24" s="328">
        <v>3201.8938352237769</v>
      </c>
      <c r="V24" s="328">
        <v>43568.24800135941</v>
      </c>
      <c r="W24" s="328">
        <v>38368.53273506416</v>
      </c>
      <c r="X24" s="328">
        <v>11240.504840568383</v>
      </c>
      <c r="Y24" s="328">
        <v>1962.4404558030533</v>
      </c>
      <c r="Z24" s="328">
        <v>7650.6816509930914</v>
      </c>
      <c r="AA24" s="328">
        <v>2568.7169911967362</v>
      </c>
      <c r="AB24" s="328">
        <v>7062.6269488977559</v>
      </c>
      <c r="AC24" s="328">
        <v>597999.54746063892</v>
      </c>
      <c r="AD24" s="328">
        <v>8861.0468353130273</v>
      </c>
      <c r="AE24" s="328">
        <v>40059.795403067794</v>
      </c>
      <c r="AF24" s="328">
        <v>1582.8754837711717</v>
      </c>
      <c r="AG24" s="328">
        <v>-1121.0297397914567</v>
      </c>
      <c r="AH24" s="328">
        <v>4613.0037923616019</v>
      </c>
      <c r="AI24" s="328">
        <v>70026.961645021656</v>
      </c>
      <c r="AJ24" s="328">
        <v>4687.2732829515462</v>
      </c>
      <c r="AK24" s="328">
        <v>-1117.2175480616709</v>
      </c>
      <c r="AL24" s="328">
        <v>6839.7129259345429</v>
      </c>
      <c r="AM24" s="328">
        <v>22102.808569761957</v>
      </c>
      <c r="AN24" s="328">
        <v>4823.7834904783358</v>
      </c>
      <c r="AO24" s="328">
        <v>26832.310289854373</v>
      </c>
      <c r="AP24" s="328">
        <v>593.51187467291379</v>
      </c>
      <c r="AQ24" s="328">
        <v>9121.5783281264539</v>
      </c>
      <c r="AR24" s="328">
        <v>3828.9060236491309</v>
      </c>
      <c r="AS24" s="328">
        <v>30989.265266433697</v>
      </c>
      <c r="AT24" s="328">
        <v>2300.5768932038914</v>
      </c>
      <c r="AU24" s="328">
        <v>1519.3489097989914</v>
      </c>
      <c r="AV24" s="328">
        <v>736.23674869561592</v>
      </c>
      <c r="AW24" s="328">
        <v>3210.4501779494226</v>
      </c>
      <c r="AX24" s="328">
        <v>28589.050433133089</v>
      </c>
      <c r="AY24" s="328">
        <v>20615.233848049618</v>
      </c>
      <c r="AZ24" s="328">
        <v>5301.8697496600289</v>
      </c>
      <c r="BA24" s="328">
        <v>-2508.2791685746197</v>
      </c>
      <c r="BB24" s="328">
        <v>1436.8279578502452</v>
      </c>
      <c r="BC24" s="328">
        <v>767.89721347716863</v>
      </c>
      <c r="BD24" s="328">
        <v>3258.146446257424</v>
      </c>
      <c r="BE24" s="328">
        <v>297951.94513304578</v>
      </c>
      <c r="BF24" s="328">
        <v>6534.8188963395742</v>
      </c>
      <c r="BG24" s="328">
        <v>36112.317924939001</v>
      </c>
      <c r="BH24" s="328">
        <v>-456.9913083851435</v>
      </c>
      <c r="BI24" s="328">
        <v>-683.74855140956333</v>
      </c>
      <c r="BJ24" s="328">
        <v>2842.5571825889328</v>
      </c>
      <c r="BK24" s="328">
        <v>49831.183537171688</v>
      </c>
      <c r="BL24" s="328">
        <v>2594.3355908011781</v>
      </c>
      <c r="BM24" s="328">
        <v>-1473.2898974191858</v>
      </c>
      <c r="BN24" s="328">
        <v>1979.5728517510145</v>
      </c>
      <c r="BO24" s="328">
        <v>444.43562172755423</v>
      </c>
      <c r="BP24" s="328">
        <v>1334.4954506147451</v>
      </c>
      <c r="BQ24" s="328">
        <v>-5131.2080088734238</v>
      </c>
      <c r="BR24" s="328">
        <v>176.68904371451347</v>
      </c>
      <c r="BS24" s="328">
        <v>7494.947506305225</v>
      </c>
      <c r="BT24" s="328">
        <v>2862.3484690025325</v>
      </c>
      <c r="BU24" s="328">
        <v>7184.1005172382756</v>
      </c>
      <c r="BV24" s="328">
        <v>563.61412141463154</v>
      </c>
      <c r="BW24" s="328">
        <v>1573.9989413484213</v>
      </c>
      <c r="BX24" s="328">
        <v>-187.08935472603935</v>
      </c>
      <c r="BY24" s="328">
        <v>3041.3907356940208</v>
      </c>
      <c r="BZ24" s="328">
        <v>24407.722468492477</v>
      </c>
      <c r="CA24" s="328">
        <v>4111.1987909094232</v>
      </c>
      <c r="CB24" s="328">
        <v>1342.5720568939744</v>
      </c>
      <c r="CC24" s="328">
        <v>-2828.8486432692507</v>
      </c>
      <c r="CD24" s="328">
        <v>-1446.0113794076517</v>
      </c>
      <c r="CE24" s="328">
        <v>374.65219626650219</v>
      </c>
      <c r="CF24" s="328">
        <v>1976.3371303995746</v>
      </c>
      <c r="CG24" s="328">
        <v>144576.10189012304</v>
      </c>
      <c r="CI24" s="193"/>
      <c r="CK24" s="193"/>
    </row>
    <row r="25" spans="1:89">
      <c r="CI25" s="329"/>
      <c r="CJ25" s="329"/>
      <c r="CK25" s="329"/>
    </row>
  </sheetData>
  <pageMargins left="0.7" right="0.7" top="0.75" bottom="0.75" header="0.3" footer="0.3"/>
  <headerFooter>
    <oddFooter>&amp;C_x000D_&amp;1#&amp;"Calibri"&amp;10&amp;K000000 ISC - Uso INTERNO / INTERNAL Use</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551C9F-4902-463B-9DD8-F5BFFE1AB96E}">
  <sheetPr>
    <tabColor theme="4" tint="-0.249977111117893"/>
  </sheetPr>
  <dimension ref="A1:CG24"/>
  <sheetViews>
    <sheetView showGridLines="0" workbookViewId="0">
      <selection activeCell="CG10" sqref="CG10"/>
    </sheetView>
  </sheetViews>
  <sheetFormatPr defaultRowHeight="15"/>
  <cols>
    <col min="1" max="1" width="21.140625" bestFit="1" customWidth="1"/>
    <col min="2" max="28" width="0" hidden="1" customWidth="1"/>
    <col min="30" max="56" width="0" hidden="1" customWidth="1"/>
    <col min="57" max="57" width="10.7109375" customWidth="1"/>
    <col min="58" max="84" width="0" hidden="1" customWidth="1"/>
    <col min="85" max="85" width="10.5703125" customWidth="1"/>
  </cols>
  <sheetData>
    <row r="1" spans="1:85">
      <c r="A1" s="322" t="s">
        <v>412</v>
      </c>
      <c r="B1" s="322" t="s">
        <v>413</v>
      </c>
      <c r="C1" s="322"/>
      <c r="D1" s="322"/>
      <c r="E1" s="322"/>
      <c r="F1" s="322"/>
      <c r="G1" s="322"/>
      <c r="H1" s="322"/>
      <c r="I1" s="322"/>
      <c r="J1" s="322"/>
      <c r="K1" s="322"/>
      <c r="L1" s="322"/>
      <c r="M1" s="322"/>
      <c r="N1" s="322"/>
      <c r="O1" s="322"/>
      <c r="P1" s="322"/>
      <c r="Q1" s="322"/>
      <c r="R1" s="322"/>
      <c r="S1" s="322"/>
      <c r="T1" s="322"/>
      <c r="U1" s="322"/>
      <c r="V1" s="322"/>
      <c r="W1" s="322"/>
      <c r="X1" s="322"/>
      <c r="Y1" s="322"/>
      <c r="Z1" s="322"/>
      <c r="AA1" s="322"/>
      <c r="AB1" s="322"/>
      <c r="AC1" s="322"/>
      <c r="AD1" s="322"/>
      <c r="AE1" s="322"/>
      <c r="AF1" s="322"/>
      <c r="AG1" s="322"/>
      <c r="AH1" s="322"/>
      <c r="AI1" s="322"/>
      <c r="AJ1" s="322"/>
      <c r="AK1" s="322"/>
      <c r="AL1" s="322"/>
      <c r="AM1" s="322"/>
      <c r="AN1" s="322"/>
      <c r="AO1" s="322"/>
      <c r="AP1" s="322"/>
      <c r="AQ1" s="322"/>
      <c r="AR1" s="322"/>
      <c r="AS1" s="322"/>
      <c r="AT1" s="322"/>
      <c r="AU1" s="322"/>
      <c r="AV1" s="322"/>
      <c r="AW1" s="322"/>
      <c r="AX1" s="322"/>
      <c r="AY1" s="322"/>
      <c r="AZ1" s="322"/>
      <c r="BA1" s="322"/>
      <c r="BB1" s="322"/>
      <c r="BC1" s="322"/>
      <c r="BD1" s="322"/>
      <c r="BE1" s="322"/>
      <c r="BF1" s="322"/>
      <c r="BG1" s="322"/>
      <c r="BH1" s="322"/>
      <c r="BI1" s="322"/>
      <c r="BJ1" s="322"/>
      <c r="BK1" s="322"/>
      <c r="BL1" s="322"/>
      <c r="BM1" s="322"/>
      <c r="BN1" s="322"/>
      <c r="BO1" s="322"/>
      <c r="BP1" s="322"/>
      <c r="BQ1" s="322"/>
      <c r="BR1" s="322"/>
      <c r="BS1" s="322"/>
      <c r="BT1" s="322"/>
      <c r="BU1" s="322"/>
      <c r="BV1" s="322"/>
      <c r="BW1" s="322"/>
      <c r="BX1" s="322"/>
      <c r="BY1" s="322"/>
      <c r="BZ1" s="322"/>
      <c r="CA1" s="322"/>
      <c r="CB1" s="322"/>
      <c r="CC1" s="322"/>
      <c r="CD1" s="322"/>
      <c r="CE1" s="322"/>
      <c r="CF1" s="322"/>
      <c r="CG1" s="322"/>
    </row>
    <row r="2" spans="1:85">
      <c r="A2" s="322"/>
      <c r="B2" s="322">
        <v>2030</v>
      </c>
      <c r="C2" s="322"/>
      <c r="D2" s="322"/>
      <c r="E2" s="322"/>
      <c r="F2" s="322"/>
      <c r="G2" s="322"/>
      <c r="H2" s="322"/>
      <c r="I2" s="322"/>
      <c r="J2" s="322"/>
      <c r="K2" s="322"/>
      <c r="L2" s="322"/>
      <c r="M2" s="322"/>
      <c r="N2" s="322"/>
      <c r="O2" s="322"/>
      <c r="P2" s="322"/>
      <c r="Q2" s="322"/>
      <c r="R2" s="322"/>
      <c r="S2" s="322"/>
      <c r="T2" s="322"/>
      <c r="U2" s="322"/>
      <c r="V2" s="322"/>
      <c r="W2" s="322"/>
      <c r="X2" s="322"/>
      <c r="Y2" s="322"/>
      <c r="Z2" s="322"/>
      <c r="AA2" s="322"/>
      <c r="AB2" s="322"/>
      <c r="AC2" s="323" t="s">
        <v>414</v>
      </c>
      <c r="AD2" s="322">
        <v>2040</v>
      </c>
      <c r="AE2" s="322"/>
      <c r="AF2" s="322"/>
      <c r="AG2" s="322"/>
      <c r="AH2" s="322"/>
      <c r="AI2" s="322"/>
      <c r="AJ2" s="322"/>
      <c r="AK2" s="322"/>
      <c r="AL2" s="322"/>
      <c r="AM2" s="322"/>
      <c r="AN2" s="322"/>
      <c r="AO2" s="322"/>
      <c r="AP2" s="322"/>
      <c r="AQ2" s="322"/>
      <c r="AR2" s="322"/>
      <c r="AS2" s="322"/>
      <c r="AT2" s="322"/>
      <c r="AU2" s="322"/>
      <c r="AV2" s="322"/>
      <c r="AW2" s="322"/>
      <c r="AX2" s="322"/>
      <c r="AY2" s="322"/>
      <c r="AZ2" s="322"/>
      <c r="BA2" s="322"/>
      <c r="BB2" s="322"/>
      <c r="BC2" s="322"/>
      <c r="BD2" s="322"/>
      <c r="BE2" s="323" t="s">
        <v>415</v>
      </c>
      <c r="BF2" s="322">
        <v>2050</v>
      </c>
      <c r="BG2" s="322"/>
      <c r="BH2" s="322"/>
      <c r="BI2" s="322"/>
      <c r="BJ2" s="322"/>
      <c r="BK2" s="322"/>
      <c r="BL2" s="322"/>
      <c r="BM2" s="322"/>
      <c r="BN2" s="322"/>
      <c r="BO2" s="322"/>
      <c r="BP2" s="322"/>
      <c r="BQ2" s="322"/>
      <c r="BR2" s="322"/>
      <c r="BS2" s="322"/>
      <c r="BT2" s="322"/>
      <c r="BU2" s="322"/>
      <c r="BV2" s="322"/>
      <c r="BW2" s="322"/>
      <c r="BX2" s="322"/>
      <c r="BY2" s="322"/>
      <c r="BZ2" s="322"/>
      <c r="CA2" s="322"/>
      <c r="CB2" s="322"/>
      <c r="CC2" s="322"/>
      <c r="CD2" s="322"/>
      <c r="CE2" s="322"/>
      <c r="CF2" s="322"/>
      <c r="CG2" s="323" t="s">
        <v>416</v>
      </c>
    </row>
    <row r="3" spans="1:85">
      <c r="A3" s="324" t="s">
        <v>417</v>
      </c>
      <c r="B3" s="324" t="s">
        <v>418</v>
      </c>
      <c r="C3" s="324" t="s">
        <v>419</v>
      </c>
      <c r="D3" s="324" t="s">
        <v>420</v>
      </c>
      <c r="E3" s="324" t="s">
        <v>421</v>
      </c>
      <c r="F3" s="324" t="s">
        <v>422</v>
      </c>
      <c r="G3" s="324" t="s">
        <v>423</v>
      </c>
      <c r="H3" s="324" t="s">
        <v>424</v>
      </c>
      <c r="I3" s="324" t="s">
        <v>425</v>
      </c>
      <c r="J3" s="324" t="s">
        <v>426</v>
      </c>
      <c r="K3" s="324" t="s">
        <v>427</v>
      </c>
      <c r="L3" s="324" t="s">
        <v>428</v>
      </c>
      <c r="M3" s="324" t="s">
        <v>429</v>
      </c>
      <c r="N3" s="324" t="s">
        <v>430</v>
      </c>
      <c r="O3" s="324" t="s">
        <v>431</v>
      </c>
      <c r="P3" s="324" t="s">
        <v>432</v>
      </c>
      <c r="Q3" s="324" t="s">
        <v>433</v>
      </c>
      <c r="R3" s="324" t="s">
        <v>434</v>
      </c>
      <c r="S3" s="324" t="s">
        <v>435</v>
      </c>
      <c r="T3" s="324" t="s">
        <v>436</v>
      </c>
      <c r="U3" s="324" t="s">
        <v>437</v>
      </c>
      <c r="V3" s="324" t="s">
        <v>438</v>
      </c>
      <c r="W3" s="324" t="s">
        <v>439</v>
      </c>
      <c r="X3" s="324" t="s">
        <v>440</v>
      </c>
      <c r="Y3" s="324" t="s">
        <v>441</v>
      </c>
      <c r="Z3" s="324" t="s">
        <v>442</v>
      </c>
      <c r="AA3" s="324" t="s">
        <v>443</v>
      </c>
      <c r="AB3" s="324" t="s">
        <v>444</v>
      </c>
      <c r="AC3" s="325"/>
      <c r="AD3" s="324" t="s">
        <v>418</v>
      </c>
      <c r="AE3" s="324" t="s">
        <v>419</v>
      </c>
      <c r="AF3" s="324" t="s">
        <v>420</v>
      </c>
      <c r="AG3" s="324" t="s">
        <v>421</v>
      </c>
      <c r="AH3" s="324" t="s">
        <v>422</v>
      </c>
      <c r="AI3" s="324" t="s">
        <v>423</v>
      </c>
      <c r="AJ3" s="324" t="s">
        <v>424</v>
      </c>
      <c r="AK3" s="324" t="s">
        <v>425</v>
      </c>
      <c r="AL3" s="324" t="s">
        <v>426</v>
      </c>
      <c r="AM3" s="324" t="s">
        <v>427</v>
      </c>
      <c r="AN3" s="324" t="s">
        <v>428</v>
      </c>
      <c r="AO3" s="324" t="s">
        <v>429</v>
      </c>
      <c r="AP3" s="324" t="s">
        <v>430</v>
      </c>
      <c r="AQ3" s="324" t="s">
        <v>431</v>
      </c>
      <c r="AR3" s="324" t="s">
        <v>432</v>
      </c>
      <c r="AS3" s="324" t="s">
        <v>433</v>
      </c>
      <c r="AT3" s="324" t="s">
        <v>434</v>
      </c>
      <c r="AU3" s="324" t="s">
        <v>435</v>
      </c>
      <c r="AV3" s="324" t="s">
        <v>436</v>
      </c>
      <c r="AW3" s="324" t="s">
        <v>437</v>
      </c>
      <c r="AX3" s="324" t="s">
        <v>438</v>
      </c>
      <c r="AY3" s="324" t="s">
        <v>439</v>
      </c>
      <c r="AZ3" s="324" t="s">
        <v>440</v>
      </c>
      <c r="BA3" s="324" t="s">
        <v>441</v>
      </c>
      <c r="BB3" s="324" t="s">
        <v>442</v>
      </c>
      <c r="BC3" s="324" t="s">
        <v>443</v>
      </c>
      <c r="BD3" s="324" t="s">
        <v>444</v>
      </c>
      <c r="BE3" s="325"/>
      <c r="BF3" s="324" t="s">
        <v>418</v>
      </c>
      <c r="BG3" s="324" t="s">
        <v>419</v>
      </c>
      <c r="BH3" s="324" t="s">
        <v>420</v>
      </c>
      <c r="BI3" s="324" t="s">
        <v>421</v>
      </c>
      <c r="BJ3" s="324" t="s">
        <v>422</v>
      </c>
      <c r="BK3" s="324" t="s">
        <v>423</v>
      </c>
      <c r="BL3" s="324" t="s">
        <v>424</v>
      </c>
      <c r="BM3" s="324" t="s">
        <v>425</v>
      </c>
      <c r="BN3" s="324" t="s">
        <v>426</v>
      </c>
      <c r="BO3" s="324" t="s">
        <v>427</v>
      </c>
      <c r="BP3" s="324" t="s">
        <v>428</v>
      </c>
      <c r="BQ3" s="324" t="s">
        <v>429</v>
      </c>
      <c r="BR3" s="324" t="s">
        <v>430</v>
      </c>
      <c r="BS3" s="324" t="s">
        <v>431</v>
      </c>
      <c r="BT3" s="324" t="s">
        <v>432</v>
      </c>
      <c r="BU3" s="324" t="s">
        <v>433</v>
      </c>
      <c r="BV3" s="324" t="s">
        <v>434</v>
      </c>
      <c r="BW3" s="324" t="s">
        <v>435</v>
      </c>
      <c r="BX3" s="324" t="s">
        <v>436</v>
      </c>
      <c r="BY3" s="324" t="s">
        <v>437</v>
      </c>
      <c r="BZ3" s="324" t="s">
        <v>438</v>
      </c>
      <c r="CA3" s="324" t="s">
        <v>439</v>
      </c>
      <c r="CB3" s="324" t="s">
        <v>440</v>
      </c>
      <c r="CC3" s="324" t="s">
        <v>441</v>
      </c>
      <c r="CD3" s="324" t="s">
        <v>442</v>
      </c>
      <c r="CE3" s="324" t="s">
        <v>443</v>
      </c>
      <c r="CF3" s="324" t="s">
        <v>444</v>
      </c>
      <c r="CG3" s="325"/>
    </row>
    <row r="4" spans="1:85">
      <c r="A4" s="326" t="s">
        <v>364</v>
      </c>
      <c r="B4" s="193">
        <v>0</v>
      </c>
      <c r="C4" s="193">
        <v>0</v>
      </c>
      <c r="D4" s="193">
        <v>0</v>
      </c>
      <c r="E4" s="193">
        <v>0</v>
      </c>
      <c r="F4" s="193">
        <v>0</v>
      </c>
      <c r="G4" s="193">
        <v>0</v>
      </c>
      <c r="H4" s="193">
        <v>0</v>
      </c>
      <c r="I4" s="193">
        <v>0</v>
      </c>
      <c r="J4" s="193">
        <v>0</v>
      </c>
      <c r="K4" s="193">
        <v>0</v>
      </c>
      <c r="L4" s="193">
        <v>0</v>
      </c>
      <c r="M4" s="193">
        <v>0</v>
      </c>
      <c r="N4" s="193">
        <v>0</v>
      </c>
      <c r="O4" s="193">
        <v>0</v>
      </c>
      <c r="P4" s="193">
        <v>0</v>
      </c>
      <c r="Q4" s="193">
        <v>0</v>
      </c>
      <c r="R4" s="193">
        <v>0</v>
      </c>
      <c r="S4" s="193">
        <v>0</v>
      </c>
      <c r="T4" s="193">
        <v>0</v>
      </c>
      <c r="U4" s="193">
        <v>0</v>
      </c>
      <c r="V4" s="193">
        <v>0</v>
      </c>
      <c r="W4" s="193">
        <v>0</v>
      </c>
      <c r="X4" s="193">
        <v>0</v>
      </c>
      <c r="Y4" s="193">
        <v>0</v>
      </c>
      <c r="Z4" s="193">
        <v>0</v>
      </c>
      <c r="AA4" s="193">
        <v>0</v>
      </c>
      <c r="AB4" s="193">
        <v>0</v>
      </c>
      <c r="AC4" s="321">
        <v>0</v>
      </c>
      <c r="AD4" s="193">
        <v>0</v>
      </c>
      <c r="AE4" s="193">
        <v>0</v>
      </c>
      <c r="AF4" s="193">
        <v>0</v>
      </c>
      <c r="AG4" s="193">
        <v>0</v>
      </c>
      <c r="AH4" s="193">
        <v>0</v>
      </c>
      <c r="AI4" s="193">
        <v>0</v>
      </c>
      <c r="AJ4" s="193">
        <v>0</v>
      </c>
      <c r="AK4" s="193">
        <v>0</v>
      </c>
      <c r="AL4" s="193">
        <v>0</v>
      </c>
      <c r="AM4" s="193">
        <v>0</v>
      </c>
      <c r="AN4" s="193">
        <v>0</v>
      </c>
      <c r="AO4" s="193">
        <v>0</v>
      </c>
      <c r="AP4" s="193">
        <v>0</v>
      </c>
      <c r="AQ4" s="193">
        <v>0</v>
      </c>
      <c r="AR4" s="193">
        <v>0</v>
      </c>
      <c r="AS4" s="193">
        <v>0</v>
      </c>
      <c r="AT4" s="193">
        <v>0</v>
      </c>
      <c r="AU4" s="193">
        <v>0</v>
      </c>
      <c r="AV4" s="193">
        <v>0</v>
      </c>
      <c r="AW4" s="193">
        <v>0</v>
      </c>
      <c r="AX4" s="193">
        <v>0</v>
      </c>
      <c r="AY4" s="193">
        <v>0</v>
      </c>
      <c r="AZ4" s="193">
        <v>0</v>
      </c>
      <c r="BA4" s="193">
        <v>0</v>
      </c>
      <c r="BB4" s="193">
        <v>0</v>
      </c>
      <c r="BC4" s="193">
        <v>0</v>
      </c>
      <c r="BD4" s="193">
        <v>0</v>
      </c>
      <c r="BE4" s="321">
        <v>0</v>
      </c>
      <c r="BF4" s="193">
        <v>0</v>
      </c>
      <c r="BG4" s="193">
        <v>0</v>
      </c>
      <c r="BH4" s="193">
        <v>0</v>
      </c>
      <c r="BI4" s="193">
        <v>0</v>
      </c>
      <c r="BJ4" s="193">
        <v>0</v>
      </c>
      <c r="BK4" s="193">
        <v>0</v>
      </c>
      <c r="BL4" s="193">
        <v>0</v>
      </c>
      <c r="BM4" s="193">
        <v>0</v>
      </c>
      <c r="BN4" s="193">
        <v>0</v>
      </c>
      <c r="BO4" s="193">
        <v>0</v>
      </c>
      <c r="BP4" s="193">
        <v>0</v>
      </c>
      <c r="BQ4" s="193">
        <v>0</v>
      </c>
      <c r="BR4" s="193">
        <v>0</v>
      </c>
      <c r="BS4" s="193">
        <v>0</v>
      </c>
      <c r="BT4" s="193">
        <v>0</v>
      </c>
      <c r="BU4" s="193">
        <v>0</v>
      </c>
      <c r="BV4" s="193">
        <v>0</v>
      </c>
      <c r="BW4" s="193">
        <v>0</v>
      </c>
      <c r="BX4" s="193">
        <v>0</v>
      </c>
      <c r="BY4" s="193">
        <v>0</v>
      </c>
      <c r="BZ4" s="193">
        <v>0</v>
      </c>
      <c r="CA4" s="193">
        <v>0</v>
      </c>
      <c r="CB4" s="193">
        <v>0</v>
      </c>
      <c r="CC4" s="193">
        <v>0</v>
      </c>
      <c r="CD4" s="193">
        <v>0</v>
      </c>
      <c r="CE4" s="193">
        <v>0</v>
      </c>
      <c r="CF4" s="193">
        <v>0</v>
      </c>
      <c r="CG4" s="321">
        <v>0</v>
      </c>
    </row>
    <row r="5" spans="1:85">
      <c r="A5" s="326" t="s">
        <v>365</v>
      </c>
      <c r="B5" s="193">
        <v>0</v>
      </c>
      <c r="C5" s="193">
        <v>0</v>
      </c>
      <c r="D5" s="193">
        <v>0</v>
      </c>
      <c r="E5" s="193">
        <v>0</v>
      </c>
      <c r="F5" s="193">
        <v>0</v>
      </c>
      <c r="G5" s="193">
        <v>0</v>
      </c>
      <c r="H5" s="193">
        <v>0</v>
      </c>
      <c r="I5" s="193">
        <v>0</v>
      </c>
      <c r="J5" s="193">
        <v>0</v>
      </c>
      <c r="K5" s="193">
        <v>0</v>
      </c>
      <c r="L5" s="193">
        <v>0</v>
      </c>
      <c r="M5" s="193">
        <v>0</v>
      </c>
      <c r="N5" s="193">
        <v>0</v>
      </c>
      <c r="O5" s="193">
        <v>0</v>
      </c>
      <c r="P5" s="193">
        <v>0</v>
      </c>
      <c r="Q5" s="193">
        <v>0</v>
      </c>
      <c r="R5" s="193">
        <v>0</v>
      </c>
      <c r="S5" s="193">
        <v>0</v>
      </c>
      <c r="T5" s="193">
        <v>0</v>
      </c>
      <c r="U5" s="193">
        <v>0</v>
      </c>
      <c r="V5" s="193">
        <v>0</v>
      </c>
      <c r="W5" s="193">
        <v>0</v>
      </c>
      <c r="X5" s="193">
        <v>0</v>
      </c>
      <c r="Y5" s="193">
        <v>0</v>
      </c>
      <c r="Z5" s="193">
        <v>0</v>
      </c>
      <c r="AA5" s="193">
        <v>0</v>
      </c>
      <c r="AB5" s="193">
        <v>0</v>
      </c>
      <c r="AC5" s="321">
        <v>0</v>
      </c>
      <c r="AD5" s="193">
        <v>0</v>
      </c>
      <c r="AE5" s="193">
        <v>0</v>
      </c>
      <c r="AF5" s="193">
        <v>0</v>
      </c>
      <c r="AG5" s="193">
        <v>0</v>
      </c>
      <c r="AH5" s="193">
        <v>0</v>
      </c>
      <c r="AI5" s="193">
        <v>0</v>
      </c>
      <c r="AJ5" s="193">
        <v>0</v>
      </c>
      <c r="AK5" s="193">
        <v>0</v>
      </c>
      <c r="AL5" s="193">
        <v>0</v>
      </c>
      <c r="AM5" s="193">
        <v>0</v>
      </c>
      <c r="AN5" s="193">
        <v>0</v>
      </c>
      <c r="AO5" s="193">
        <v>0</v>
      </c>
      <c r="AP5" s="193">
        <v>0</v>
      </c>
      <c r="AQ5" s="193">
        <v>0</v>
      </c>
      <c r="AR5" s="193">
        <v>0</v>
      </c>
      <c r="AS5" s="193">
        <v>0</v>
      </c>
      <c r="AT5" s="193">
        <v>0</v>
      </c>
      <c r="AU5" s="193">
        <v>0</v>
      </c>
      <c r="AV5" s="193">
        <v>0</v>
      </c>
      <c r="AW5" s="193">
        <v>0</v>
      </c>
      <c r="AX5" s="193">
        <v>0</v>
      </c>
      <c r="AY5" s="193">
        <v>0</v>
      </c>
      <c r="AZ5" s="193">
        <v>0</v>
      </c>
      <c r="BA5" s="193">
        <v>0</v>
      </c>
      <c r="BB5" s="193">
        <v>0</v>
      </c>
      <c r="BC5" s="193">
        <v>0</v>
      </c>
      <c r="BD5" s="193">
        <v>0</v>
      </c>
      <c r="BE5" s="321">
        <v>0</v>
      </c>
      <c r="BF5" s="193">
        <v>0</v>
      </c>
      <c r="BG5" s="193">
        <v>0</v>
      </c>
      <c r="BH5" s="193">
        <v>0</v>
      </c>
      <c r="BI5" s="193">
        <v>0</v>
      </c>
      <c r="BJ5" s="193">
        <v>0</v>
      </c>
      <c r="BK5" s="193">
        <v>0</v>
      </c>
      <c r="BL5" s="193">
        <v>0</v>
      </c>
      <c r="BM5" s="193">
        <v>0</v>
      </c>
      <c r="BN5" s="193">
        <v>0</v>
      </c>
      <c r="BO5" s="193">
        <v>0</v>
      </c>
      <c r="BP5" s="193">
        <v>0</v>
      </c>
      <c r="BQ5" s="193">
        <v>0</v>
      </c>
      <c r="BR5" s="193">
        <v>0</v>
      </c>
      <c r="BS5" s="193">
        <v>0</v>
      </c>
      <c r="BT5" s="193">
        <v>0</v>
      </c>
      <c r="BU5" s="193">
        <v>0</v>
      </c>
      <c r="BV5" s="193">
        <v>0</v>
      </c>
      <c r="BW5" s="193">
        <v>0</v>
      </c>
      <c r="BX5" s="193">
        <v>0</v>
      </c>
      <c r="BY5" s="193">
        <v>0</v>
      </c>
      <c r="BZ5" s="193">
        <v>0</v>
      </c>
      <c r="CA5" s="193">
        <v>0</v>
      </c>
      <c r="CB5" s="193">
        <v>0</v>
      </c>
      <c r="CC5" s="193">
        <v>0</v>
      </c>
      <c r="CD5" s="193">
        <v>0</v>
      </c>
      <c r="CE5" s="193">
        <v>0</v>
      </c>
      <c r="CF5" s="193">
        <v>0</v>
      </c>
      <c r="CG5" s="321">
        <v>0</v>
      </c>
    </row>
    <row r="6" spans="1:85">
      <c r="A6" s="326" t="s">
        <v>369</v>
      </c>
      <c r="B6" s="193">
        <v>0</v>
      </c>
      <c r="C6" s="193">
        <v>0</v>
      </c>
      <c r="D6" s="193">
        <v>0</v>
      </c>
      <c r="E6" s="193">
        <v>0</v>
      </c>
      <c r="F6" s="193">
        <v>0</v>
      </c>
      <c r="G6" s="193">
        <v>0</v>
      </c>
      <c r="H6" s="193">
        <v>0</v>
      </c>
      <c r="I6" s="193">
        <v>0</v>
      </c>
      <c r="J6" s="193">
        <v>0</v>
      </c>
      <c r="K6" s="193">
        <v>0</v>
      </c>
      <c r="L6" s="193">
        <v>0</v>
      </c>
      <c r="M6" s="193">
        <v>0</v>
      </c>
      <c r="N6" s="193">
        <v>0</v>
      </c>
      <c r="O6" s="193">
        <v>0</v>
      </c>
      <c r="P6" s="193">
        <v>0</v>
      </c>
      <c r="Q6" s="193">
        <v>0</v>
      </c>
      <c r="R6" s="193">
        <v>0</v>
      </c>
      <c r="S6" s="193">
        <v>0</v>
      </c>
      <c r="T6" s="193">
        <v>0</v>
      </c>
      <c r="U6" s="193">
        <v>0</v>
      </c>
      <c r="V6" s="193">
        <v>0</v>
      </c>
      <c r="W6" s="193">
        <v>0</v>
      </c>
      <c r="X6" s="193">
        <v>0</v>
      </c>
      <c r="Y6" s="193">
        <v>0</v>
      </c>
      <c r="Z6" s="193">
        <v>0</v>
      </c>
      <c r="AA6" s="193">
        <v>0</v>
      </c>
      <c r="AB6" s="193">
        <v>0</v>
      </c>
      <c r="AC6" s="321">
        <v>0</v>
      </c>
      <c r="AD6" s="193">
        <v>0</v>
      </c>
      <c r="AE6" s="193">
        <v>0</v>
      </c>
      <c r="AF6" s="193">
        <v>0</v>
      </c>
      <c r="AG6" s="193">
        <v>0</v>
      </c>
      <c r="AH6" s="193">
        <v>0</v>
      </c>
      <c r="AI6" s="193">
        <v>0</v>
      </c>
      <c r="AJ6" s="193">
        <v>0</v>
      </c>
      <c r="AK6" s="193">
        <v>0</v>
      </c>
      <c r="AL6" s="193">
        <v>0</v>
      </c>
      <c r="AM6" s="193">
        <v>0</v>
      </c>
      <c r="AN6" s="193">
        <v>0</v>
      </c>
      <c r="AO6" s="193">
        <v>0</v>
      </c>
      <c r="AP6" s="193">
        <v>0</v>
      </c>
      <c r="AQ6" s="193">
        <v>0</v>
      </c>
      <c r="AR6" s="193">
        <v>0</v>
      </c>
      <c r="AS6" s="193">
        <v>0</v>
      </c>
      <c r="AT6" s="193">
        <v>0</v>
      </c>
      <c r="AU6" s="193">
        <v>0</v>
      </c>
      <c r="AV6" s="193">
        <v>0</v>
      </c>
      <c r="AW6" s="193">
        <v>0</v>
      </c>
      <c r="AX6" s="193">
        <v>0</v>
      </c>
      <c r="AY6" s="193">
        <v>0</v>
      </c>
      <c r="AZ6" s="193">
        <v>0</v>
      </c>
      <c r="BA6" s="193">
        <v>0</v>
      </c>
      <c r="BB6" s="193">
        <v>0</v>
      </c>
      <c r="BC6" s="193">
        <v>0</v>
      </c>
      <c r="BD6" s="193">
        <v>0</v>
      </c>
      <c r="BE6" s="321">
        <v>0</v>
      </c>
      <c r="BF6" s="193">
        <v>0</v>
      </c>
      <c r="BG6" s="193">
        <v>0</v>
      </c>
      <c r="BH6" s="193">
        <v>0</v>
      </c>
      <c r="BI6" s="193">
        <v>0</v>
      </c>
      <c r="BJ6" s="193">
        <v>0</v>
      </c>
      <c r="BK6" s="193">
        <v>0</v>
      </c>
      <c r="BL6" s="193">
        <v>0</v>
      </c>
      <c r="BM6" s="193">
        <v>0</v>
      </c>
      <c r="BN6" s="193">
        <v>0</v>
      </c>
      <c r="BO6" s="193">
        <v>0</v>
      </c>
      <c r="BP6" s="193">
        <v>0</v>
      </c>
      <c r="BQ6" s="193">
        <v>0</v>
      </c>
      <c r="BR6" s="193">
        <v>0</v>
      </c>
      <c r="BS6" s="193">
        <v>0</v>
      </c>
      <c r="BT6" s="193">
        <v>0</v>
      </c>
      <c r="BU6" s="193">
        <v>0</v>
      </c>
      <c r="BV6" s="193">
        <v>0</v>
      </c>
      <c r="BW6" s="193">
        <v>0</v>
      </c>
      <c r="BX6" s="193">
        <v>0</v>
      </c>
      <c r="BY6" s="193">
        <v>0</v>
      </c>
      <c r="BZ6" s="193">
        <v>0</v>
      </c>
      <c r="CA6" s="193">
        <v>0</v>
      </c>
      <c r="CB6" s="193">
        <v>0</v>
      </c>
      <c r="CC6" s="193">
        <v>0</v>
      </c>
      <c r="CD6" s="193">
        <v>0</v>
      </c>
      <c r="CE6" s="193">
        <v>0</v>
      </c>
      <c r="CF6" s="193">
        <v>0</v>
      </c>
      <c r="CG6" s="321">
        <v>0</v>
      </c>
    </row>
    <row r="7" spans="1:85">
      <c r="A7" s="326" t="s">
        <v>372</v>
      </c>
      <c r="B7" s="193">
        <v>0</v>
      </c>
      <c r="C7" s="193">
        <v>0</v>
      </c>
      <c r="D7" s="193">
        <v>0</v>
      </c>
      <c r="E7" s="193">
        <v>0</v>
      </c>
      <c r="F7" s="193">
        <v>0</v>
      </c>
      <c r="G7" s="193">
        <v>0</v>
      </c>
      <c r="H7" s="193">
        <v>0</v>
      </c>
      <c r="I7" s="193">
        <v>0</v>
      </c>
      <c r="J7" s="193">
        <v>0</v>
      </c>
      <c r="K7" s="193">
        <v>0</v>
      </c>
      <c r="L7" s="193">
        <v>0</v>
      </c>
      <c r="M7" s="193">
        <v>0</v>
      </c>
      <c r="N7" s="193">
        <v>0</v>
      </c>
      <c r="O7" s="193">
        <v>0</v>
      </c>
      <c r="P7" s="193">
        <v>0</v>
      </c>
      <c r="Q7" s="193">
        <v>0</v>
      </c>
      <c r="R7" s="193">
        <v>0</v>
      </c>
      <c r="S7" s="193">
        <v>0</v>
      </c>
      <c r="T7" s="193">
        <v>0</v>
      </c>
      <c r="U7" s="193">
        <v>0</v>
      </c>
      <c r="V7" s="193">
        <v>0</v>
      </c>
      <c r="W7" s="193">
        <v>0</v>
      </c>
      <c r="X7" s="193">
        <v>0</v>
      </c>
      <c r="Y7" s="193">
        <v>0</v>
      </c>
      <c r="Z7" s="193">
        <v>0</v>
      </c>
      <c r="AA7" s="193">
        <v>0</v>
      </c>
      <c r="AB7" s="193">
        <v>0</v>
      </c>
      <c r="AC7" s="321">
        <v>0</v>
      </c>
      <c r="AD7" s="193">
        <v>0</v>
      </c>
      <c r="AE7" s="193">
        <v>3.9060997854372266</v>
      </c>
      <c r="AF7" s="193">
        <v>0.22369957368759424</v>
      </c>
      <c r="AG7" s="193">
        <v>1.5572571157474171</v>
      </c>
      <c r="AH7" s="193">
        <v>0</v>
      </c>
      <c r="AI7" s="193">
        <v>3.122908645046885</v>
      </c>
      <c r="AJ7" s="193">
        <v>1.9151828110113498</v>
      </c>
      <c r="AK7" s="193">
        <v>0.73810132462619249</v>
      </c>
      <c r="AL7" s="193">
        <v>9.3711459637211014</v>
      </c>
      <c r="AM7" s="193">
        <v>13.271037895214583</v>
      </c>
      <c r="AN7" s="193">
        <v>1.2684849790173098</v>
      </c>
      <c r="AO7" s="193">
        <v>1.22321106641385</v>
      </c>
      <c r="AP7" s="193">
        <v>8.9242420232306871E-3</v>
      </c>
      <c r="AQ7" s="193">
        <v>0</v>
      </c>
      <c r="AR7" s="193">
        <v>0.24198316504407735</v>
      </c>
      <c r="AS7" s="193">
        <v>1.3470649305194986</v>
      </c>
      <c r="AT7" s="193">
        <v>0.44002537089679694</v>
      </c>
      <c r="AU7" s="193">
        <v>0</v>
      </c>
      <c r="AV7" s="193">
        <v>0.78114736466937329</v>
      </c>
      <c r="AW7" s="193">
        <v>2.9640212858237578</v>
      </c>
      <c r="AX7" s="193">
        <v>3.7413990678283411</v>
      </c>
      <c r="AY7" s="193">
        <v>0.44942039047676086</v>
      </c>
      <c r="AZ7" s="193">
        <v>2.2237897176687809</v>
      </c>
      <c r="BA7" s="193">
        <v>6.9333556855342024E-2</v>
      </c>
      <c r="BB7" s="193">
        <v>14.430006309138351</v>
      </c>
      <c r="BC7" s="193">
        <v>0.67239770862859372</v>
      </c>
      <c r="BD7" s="193">
        <v>0</v>
      </c>
      <c r="BE7" s="321">
        <v>63.966642269496418</v>
      </c>
      <c r="BF7" s="193">
        <v>0</v>
      </c>
      <c r="BG7" s="193">
        <v>24.871172521544846</v>
      </c>
      <c r="BH7" s="193">
        <v>2.0211135110355096</v>
      </c>
      <c r="BI7" s="193">
        <v>8.1570718678781162</v>
      </c>
      <c r="BJ7" s="193">
        <v>0</v>
      </c>
      <c r="BK7" s="193">
        <v>17.925827327778023</v>
      </c>
      <c r="BL7" s="193">
        <v>8.8540560212612611</v>
      </c>
      <c r="BM7" s="193">
        <v>3.42273280608222</v>
      </c>
      <c r="BN7" s="193">
        <v>47.337119364978712</v>
      </c>
      <c r="BO7" s="193">
        <v>55.928773189742842</v>
      </c>
      <c r="BP7" s="193">
        <v>6.4752972762323875</v>
      </c>
      <c r="BQ7" s="193">
        <v>8.7371262713188447</v>
      </c>
      <c r="BR7" s="193">
        <v>3.9701245659663056E-2</v>
      </c>
      <c r="BS7" s="193">
        <v>0</v>
      </c>
      <c r="BT7" s="193">
        <v>1.0608497814108466</v>
      </c>
      <c r="BU7" s="193">
        <v>8.0273071345647597</v>
      </c>
      <c r="BV7" s="193">
        <v>2.6763669652065518</v>
      </c>
      <c r="BW7" s="193">
        <v>0</v>
      </c>
      <c r="BX7" s="193">
        <v>3.6974297400133977</v>
      </c>
      <c r="BY7" s="193">
        <v>4.2263003627071312</v>
      </c>
      <c r="BZ7" s="193">
        <v>49.914052402225188</v>
      </c>
      <c r="CA7" s="193">
        <v>1.6156073283550128</v>
      </c>
      <c r="CB7" s="193">
        <v>11.802844535243961</v>
      </c>
      <c r="CC7" s="193">
        <v>0.37505806432765448</v>
      </c>
      <c r="CD7" s="193">
        <v>63.875569055317889</v>
      </c>
      <c r="CE7" s="193">
        <v>4.9138878331602083</v>
      </c>
      <c r="CF7" s="193">
        <v>0</v>
      </c>
      <c r="CG7" s="321">
        <v>335.95526460604503</v>
      </c>
    </row>
    <row r="8" spans="1:85">
      <c r="A8" s="326" t="s">
        <v>374</v>
      </c>
      <c r="B8" s="193">
        <v>0</v>
      </c>
      <c r="C8" s="193">
        <v>0</v>
      </c>
      <c r="D8" s="193">
        <v>0</v>
      </c>
      <c r="E8" s="193">
        <v>0</v>
      </c>
      <c r="F8" s="193">
        <v>0</v>
      </c>
      <c r="G8" s="193">
        <v>0</v>
      </c>
      <c r="H8" s="193">
        <v>0</v>
      </c>
      <c r="I8" s="193">
        <v>0</v>
      </c>
      <c r="J8" s="193">
        <v>0</v>
      </c>
      <c r="K8" s="193">
        <v>0</v>
      </c>
      <c r="L8" s="193">
        <v>0</v>
      </c>
      <c r="M8" s="193">
        <v>0</v>
      </c>
      <c r="N8" s="193">
        <v>0</v>
      </c>
      <c r="O8" s="193">
        <v>0</v>
      </c>
      <c r="P8" s="193">
        <v>0</v>
      </c>
      <c r="Q8" s="193">
        <v>0</v>
      </c>
      <c r="R8" s="193">
        <v>0</v>
      </c>
      <c r="S8" s="193">
        <v>0</v>
      </c>
      <c r="T8" s="193">
        <v>0</v>
      </c>
      <c r="U8" s="193">
        <v>0</v>
      </c>
      <c r="V8" s="193">
        <v>0</v>
      </c>
      <c r="W8" s="193">
        <v>0</v>
      </c>
      <c r="X8" s="193">
        <v>0</v>
      </c>
      <c r="Y8" s="193">
        <v>0</v>
      </c>
      <c r="Z8" s="193">
        <v>0</v>
      </c>
      <c r="AA8" s="193">
        <v>0</v>
      </c>
      <c r="AB8" s="193">
        <v>0</v>
      </c>
      <c r="AC8" s="321">
        <v>0</v>
      </c>
      <c r="AD8" s="193">
        <v>0</v>
      </c>
      <c r="AE8" s="193">
        <v>0</v>
      </c>
      <c r="AF8" s="193">
        <v>0</v>
      </c>
      <c r="AG8" s="193">
        <v>0</v>
      </c>
      <c r="AH8" s="193">
        <v>0</v>
      </c>
      <c r="AI8" s="193">
        <v>0</v>
      </c>
      <c r="AJ8" s="193">
        <v>0</v>
      </c>
      <c r="AK8" s="193">
        <v>0</v>
      </c>
      <c r="AL8" s="193">
        <v>0</v>
      </c>
      <c r="AM8" s="193">
        <v>0</v>
      </c>
      <c r="AN8" s="193">
        <v>0</v>
      </c>
      <c r="AO8" s="193">
        <v>0</v>
      </c>
      <c r="AP8" s="193">
        <v>0</v>
      </c>
      <c r="AQ8" s="193">
        <v>0</v>
      </c>
      <c r="AR8" s="193">
        <v>0</v>
      </c>
      <c r="AS8" s="193">
        <v>0</v>
      </c>
      <c r="AT8" s="193">
        <v>0</v>
      </c>
      <c r="AU8" s="193">
        <v>0</v>
      </c>
      <c r="AV8" s="193">
        <v>0</v>
      </c>
      <c r="AW8" s="193">
        <v>0</v>
      </c>
      <c r="AX8" s="193">
        <v>0</v>
      </c>
      <c r="AY8" s="193">
        <v>0</v>
      </c>
      <c r="AZ8" s="193">
        <v>0</v>
      </c>
      <c r="BA8" s="193">
        <v>0</v>
      </c>
      <c r="BB8" s="193">
        <v>0</v>
      </c>
      <c r="BC8" s="193">
        <v>0</v>
      </c>
      <c r="BD8" s="193">
        <v>0</v>
      </c>
      <c r="BE8" s="321">
        <v>0</v>
      </c>
      <c r="BF8" s="193">
        <v>0</v>
      </c>
      <c r="BG8" s="193">
        <v>0</v>
      </c>
      <c r="BH8" s="193">
        <v>0</v>
      </c>
      <c r="BI8" s="193">
        <v>0</v>
      </c>
      <c r="BJ8" s="193">
        <v>0</v>
      </c>
      <c r="BK8" s="193">
        <v>0</v>
      </c>
      <c r="BL8" s="193">
        <v>0</v>
      </c>
      <c r="BM8" s="193">
        <v>0</v>
      </c>
      <c r="BN8" s="193">
        <v>0</v>
      </c>
      <c r="BO8" s="193">
        <v>0</v>
      </c>
      <c r="BP8" s="193">
        <v>0</v>
      </c>
      <c r="BQ8" s="193">
        <v>0</v>
      </c>
      <c r="BR8" s="193">
        <v>0</v>
      </c>
      <c r="BS8" s="193">
        <v>0</v>
      </c>
      <c r="BT8" s="193">
        <v>0</v>
      </c>
      <c r="BU8" s="193">
        <v>0</v>
      </c>
      <c r="BV8" s="193">
        <v>0</v>
      </c>
      <c r="BW8" s="193">
        <v>0</v>
      </c>
      <c r="BX8" s="193">
        <v>0</v>
      </c>
      <c r="BY8" s="193">
        <v>0</v>
      </c>
      <c r="BZ8" s="193">
        <v>0</v>
      </c>
      <c r="CA8" s="193">
        <v>0</v>
      </c>
      <c r="CB8" s="193">
        <v>0</v>
      </c>
      <c r="CC8" s="193">
        <v>0</v>
      </c>
      <c r="CD8" s="193">
        <v>0</v>
      </c>
      <c r="CE8" s="193">
        <v>0</v>
      </c>
      <c r="CF8" s="193">
        <v>0</v>
      </c>
      <c r="CG8" s="321">
        <v>0</v>
      </c>
    </row>
    <row r="9" spans="1:85">
      <c r="A9" s="326" t="s">
        <v>393</v>
      </c>
      <c r="B9" s="193">
        <v>105.65903213243062</v>
      </c>
      <c r="C9" s="193">
        <v>119.17179821318011</v>
      </c>
      <c r="D9" s="193">
        <v>40.631225796149799</v>
      </c>
      <c r="E9" s="193">
        <v>12.540688645872637</v>
      </c>
      <c r="F9" s="193">
        <v>92.410852781198997</v>
      </c>
      <c r="G9" s="193">
        <v>647.31005962886957</v>
      </c>
      <c r="H9" s="193">
        <v>65.677923407685128</v>
      </c>
      <c r="I9" s="193">
        <v>13.143604154756634</v>
      </c>
      <c r="J9" s="193">
        <v>86.787196166717791</v>
      </c>
      <c r="K9" s="193">
        <v>395.22946792439251</v>
      </c>
      <c r="L9" s="193">
        <v>57.208361879785073</v>
      </c>
      <c r="M9" s="193">
        <v>552.15270164678577</v>
      </c>
      <c r="N9" s="193">
        <v>29.933848791056967</v>
      </c>
      <c r="O9" s="193">
        <v>70.072871515837448</v>
      </c>
      <c r="P9" s="193">
        <v>55.790181598359908</v>
      </c>
      <c r="Q9" s="193">
        <v>399.70294453918194</v>
      </c>
      <c r="R9" s="193">
        <v>22.576757274502206</v>
      </c>
      <c r="S9" s="193">
        <v>22.325106160285806</v>
      </c>
      <c r="T9" s="193">
        <v>18.726458542628958</v>
      </c>
      <c r="U9" s="193">
        <v>8.7557472936965723</v>
      </c>
      <c r="V9" s="193">
        <v>172.11971249573895</v>
      </c>
      <c r="W9" s="193">
        <v>252.60307092478746</v>
      </c>
      <c r="X9" s="193">
        <v>80.331311830690808</v>
      </c>
      <c r="Y9" s="193">
        <v>106.26291487917398</v>
      </c>
      <c r="Z9" s="193">
        <v>89.660826889235508</v>
      </c>
      <c r="AA9" s="193">
        <v>24.337830115470229</v>
      </c>
      <c r="AB9" s="193">
        <v>35.565952968467251</v>
      </c>
      <c r="AC9" s="321">
        <v>3576.6884481969391</v>
      </c>
      <c r="AD9" s="193">
        <v>530.45328938157786</v>
      </c>
      <c r="AE9" s="193">
        <v>773.54293509035108</v>
      </c>
      <c r="AF9" s="193">
        <v>209.42949817238937</v>
      </c>
      <c r="AG9" s="193">
        <v>95.252688497535445</v>
      </c>
      <c r="AH9" s="193">
        <v>456.48215227270475</v>
      </c>
      <c r="AI9" s="193">
        <v>2925.7201463428237</v>
      </c>
      <c r="AJ9" s="193">
        <v>370.98132038173759</v>
      </c>
      <c r="AK9" s="193">
        <v>76.33505609272612</v>
      </c>
      <c r="AL9" s="193">
        <v>633.5043171880875</v>
      </c>
      <c r="AM9" s="193">
        <v>2340.407308494574</v>
      </c>
      <c r="AN9" s="193">
        <v>287.71982248874798</v>
      </c>
      <c r="AO9" s="193">
        <v>2206.4014035499549</v>
      </c>
      <c r="AP9" s="193">
        <v>180.60169915839441</v>
      </c>
      <c r="AQ9" s="193">
        <v>406.45769521145337</v>
      </c>
      <c r="AR9" s="193">
        <v>279.63958787737931</v>
      </c>
      <c r="AS9" s="193">
        <v>1959.8409097064327</v>
      </c>
      <c r="AT9" s="193">
        <v>111.50923630490472</v>
      </c>
      <c r="AU9" s="193">
        <v>100.31582950656791</v>
      </c>
      <c r="AV9" s="193">
        <v>106.93338089610384</v>
      </c>
      <c r="AW9" s="193">
        <v>160.03144515338917</v>
      </c>
      <c r="AX9" s="193">
        <v>1274.2683640180694</v>
      </c>
      <c r="AY9" s="193">
        <v>1604.5517929103248</v>
      </c>
      <c r="AZ9" s="193">
        <v>416.07232128690163</v>
      </c>
      <c r="BA9" s="193">
        <v>575.5927049947843</v>
      </c>
      <c r="BB9" s="193">
        <v>506.25475296532125</v>
      </c>
      <c r="BC9" s="193">
        <v>100.13359667007855</v>
      </c>
      <c r="BD9" s="193">
        <v>190.24419260966059</v>
      </c>
      <c r="BE9" s="321">
        <v>18878.677447222974</v>
      </c>
      <c r="BF9" s="193">
        <v>646.80855587864244</v>
      </c>
      <c r="BG9" s="193">
        <v>1831.5603378756546</v>
      </c>
      <c r="BH9" s="193">
        <v>281.79164750126205</v>
      </c>
      <c r="BI9" s="193">
        <v>239.36238608608338</v>
      </c>
      <c r="BJ9" s="193">
        <v>414.77373808236587</v>
      </c>
      <c r="BK9" s="193">
        <v>4492.9330592536144</v>
      </c>
      <c r="BL9" s="193">
        <v>654.33252040892887</v>
      </c>
      <c r="BM9" s="193">
        <v>110.84990054049526</v>
      </c>
      <c r="BN9" s="193">
        <v>1240.6972194928867</v>
      </c>
      <c r="BO9" s="193">
        <v>4274.6914634990444</v>
      </c>
      <c r="BP9" s="193">
        <v>391.62829693049753</v>
      </c>
      <c r="BQ9" s="193">
        <v>2809.9262883515762</v>
      </c>
      <c r="BR9" s="193">
        <v>186.70629794957981</v>
      </c>
      <c r="BS9" s="193">
        <v>439.93845006852962</v>
      </c>
      <c r="BT9" s="193">
        <v>518.73538544067344</v>
      </c>
      <c r="BU9" s="193">
        <v>2622.3533611812363</v>
      </c>
      <c r="BV9" s="193">
        <v>166.23546409625732</v>
      </c>
      <c r="BW9" s="193">
        <v>200.27344754188525</v>
      </c>
      <c r="BX9" s="193">
        <v>137.14999637864716</v>
      </c>
      <c r="BY9" s="193">
        <v>604.67737456222585</v>
      </c>
      <c r="BZ9" s="193">
        <v>3463.0853504183683</v>
      </c>
      <c r="CA9" s="193">
        <v>1658.1216608200959</v>
      </c>
      <c r="CB9" s="193">
        <v>711.34532720826087</v>
      </c>
      <c r="CC9" s="193">
        <v>542.57125954507956</v>
      </c>
      <c r="CD9" s="193">
        <v>833.39266475013278</v>
      </c>
      <c r="CE9" s="193">
        <v>114.05831689771904</v>
      </c>
      <c r="CF9" s="193">
        <v>180.71461175167042</v>
      </c>
      <c r="CG9" s="321">
        <v>29768.714382511411</v>
      </c>
    </row>
    <row r="10" spans="1:85">
      <c r="A10" s="326" t="s">
        <v>376</v>
      </c>
      <c r="B10" s="193">
        <v>0</v>
      </c>
      <c r="C10" s="193">
        <v>0</v>
      </c>
      <c r="D10" s="193">
        <v>0</v>
      </c>
      <c r="E10" s="193">
        <v>0</v>
      </c>
      <c r="F10" s="193">
        <v>0</v>
      </c>
      <c r="G10" s="193">
        <v>0</v>
      </c>
      <c r="H10" s="193">
        <v>0</v>
      </c>
      <c r="I10" s="193">
        <v>0</v>
      </c>
      <c r="J10" s="193">
        <v>0</v>
      </c>
      <c r="K10" s="193">
        <v>0</v>
      </c>
      <c r="L10" s="193">
        <v>0</v>
      </c>
      <c r="M10" s="193">
        <v>0</v>
      </c>
      <c r="N10" s="193">
        <v>0</v>
      </c>
      <c r="O10" s="193">
        <v>0</v>
      </c>
      <c r="P10" s="193">
        <v>0</v>
      </c>
      <c r="Q10" s="193">
        <v>0</v>
      </c>
      <c r="R10" s="193">
        <v>0</v>
      </c>
      <c r="S10" s="193">
        <v>0</v>
      </c>
      <c r="T10" s="193">
        <v>0</v>
      </c>
      <c r="U10" s="193">
        <v>0</v>
      </c>
      <c r="V10" s="193">
        <v>0</v>
      </c>
      <c r="W10" s="193">
        <v>0</v>
      </c>
      <c r="X10" s="193">
        <v>0</v>
      </c>
      <c r="Y10" s="193">
        <v>0</v>
      </c>
      <c r="Z10" s="193">
        <v>0</v>
      </c>
      <c r="AA10" s="193">
        <v>0</v>
      </c>
      <c r="AB10" s="193">
        <v>0</v>
      </c>
      <c r="AC10" s="321">
        <v>0</v>
      </c>
      <c r="AD10" s="193">
        <v>150.75955142367454</v>
      </c>
      <c r="AE10" s="193">
        <v>433.30981361630734</v>
      </c>
      <c r="AF10" s="193">
        <v>46.610988608444913</v>
      </c>
      <c r="AG10" s="193">
        <v>3.8517424138717482</v>
      </c>
      <c r="AH10" s="193">
        <v>131.23128995352914</v>
      </c>
      <c r="AI10" s="193">
        <v>1141.7559818345064</v>
      </c>
      <c r="AJ10" s="193">
        <v>137.49208229734603</v>
      </c>
      <c r="AK10" s="193">
        <v>19.41270001023182</v>
      </c>
      <c r="AL10" s="193">
        <v>90.347198146151115</v>
      </c>
      <c r="AM10" s="193">
        <v>436.95554527642639</v>
      </c>
      <c r="AN10" s="193">
        <v>108.513702473718</v>
      </c>
      <c r="AO10" s="193">
        <v>657.62011551569969</v>
      </c>
      <c r="AP10" s="193">
        <v>25.437226981897776</v>
      </c>
      <c r="AQ10" s="193">
        <v>97.274650992101314</v>
      </c>
      <c r="AR10" s="193">
        <v>66.754415096966397</v>
      </c>
      <c r="AS10" s="193">
        <v>709.67791492050344</v>
      </c>
      <c r="AT10" s="193">
        <v>12.00589825949292</v>
      </c>
      <c r="AU10" s="193">
        <v>14.086239111405975</v>
      </c>
      <c r="AV10" s="193">
        <v>24.223301821776303</v>
      </c>
      <c r="AW10" s="193">
        <v>3.8597132164473011</v>
      </c>
      <c r="AX10" s="193">
        <v>619.80234135955459</v>
      </c>
      <c r="AY10" s="193">
        <v>390.36542353472475</v>
      </c>
      <c r="AZ10" s="193">
        <v>48.554008380221262</v>
      </c>
      <c r="BA10" s="193">
        <v>214.33892635183557</v>
      </c>
      <c r="BB10" s="193">
        <v>151.90634532847858</v>
      </c>
      <c r="BC10" s="193">
        <v>27.335197016734099</v>
      </c>
      <c r="BD10" s="193">
        <v>66.568465330668189</v>
      </c>
      <c r="BE10" s="321">
        <v>5830.0507792727158</v>
      </c>
      <c r="BF10" s="193">
        <v>707.86558683071928</v>
      </c>
      <c r="BG10" s="193">
        <v>2353.3616242802541</v>
      </c>
      <c r="BH10" s="193">
        <v>311.18924566972453</v>
      </c>
      <c r="BI10" s="193">
        <v>29.524015898727839</v>
      </c>
      <c r="BJ10" s="193">
        <v>627.2645693736257</v>
      </c>
      <c r="BK10" s="193">
        <v>7149.7396911121796</v>
      </c>
      <c r="BL10" s="193">
        <v>959.86614184383529</v>
      </c>
      <c r="BM10" s="193">
        <v>120.09151887259891</v>
      </c>
      <c r="BN10" s="193">
        <v>627.44873459100052</v>
      </c>
      <c r="BO10" s="193">
        <v>2067.5112374996907</v>
      </c>
      <c r="BP10" s="193">
        <v>394.76905217061687</v>
      </c>
      <c r="BQ10" s="193">
        <v>4030.9332200203503</v>
      </c>
      <c r="BR10" s="193">
        <v>128.97351870695221</v>
      </c>
      <c r="BS10" s="193">
        <v>456.90815019224578</v>
      </c>
      <c r="BT10" s="193">
        <v>384.72609634743168</v>
      </c>
      <c r="BU10" s="193">
        <v>2948.2341756552059</v>
      </c>
      <c r="BV10" s="193">
        <v>100.75814049526437</v>
      </c>
      <c r="BW10" s="193">
        <v>80.160055455035419</v>
      </c>
      <c r="BX10" s="193">
        <v>103.64980966204364</v>
      </c>
      <c r="BY10" s="193">
        <v>67.676788820287371</v>
      </c>
      <c r="BZ10" s="193">
        <v>3679.0009338716104</v>
      </c>
      <c r="CA10" s="193">
        <v>1902.9980056974432</v>
      </c>
      <c r="CB10" s="193">
        <v>255.20762020196585</v>
      </c>
      <c r="CC10" s="193">
        <v>1243.9058764780316</v>
      </c>
      <c r="CD10" s="193">
        <v>685.80473030326891</v>
      </c>
      <c r="CE10" s="193">
        <v>120.40512169697388</v>
      </c>
      <c r="CF10" s="193">
        <v>330.02597014043124</v>
      </c>
      <c r="CG10" s="321">
        <v>31867.999631887516</v>
      </c>
    </row>
    <row r="11" spans="1:85">
      <c r="A11" s="326" t="s">
        <v>380</v>
      </c>
      <c r="B11" s="193">
        <v>0</v>
      </c>
      <c r="C11" s="193">
        <v>0</v>
      </c>
      <c r="D11" s="193">
        <v>0</v>
      </c>
      <c r="E11" s="193">
        <v>0</v>
      </c>
      <c r="F11" s="193">
        <v>0</v>
      </c>
      <c r="G11" s="193">
        <v>0</v>
      </c>
      <c r="H11" s="193">
        <v>0</v>
      </c>
      <c r="I11" s="193">
        <v>0</v>
      </c>
      <c r="J11" s="193">
        <v>0</v>
      </c>
      <c r="K11" s="193">
        <v>0</v>
      </c>
      <c r="L11" s="193">
        <v>0</v>
      </c>
      <c r="M11" s="193">
        <v>0</v>
      </c>
      <c r="N11" s="193">
        <v>0</v>
      </c>
      <c r="O11" s="193">
        <v>0</v>
      </c>
      <c r="P11" s="193">
        <v>0</v>
      </c>
      <c r="Q11" s="193">
        <v>0</v>
      </c>
      <c r="R11" s="193">
        <v>0</v>
      </c>
      <c r="S11" s="193">
        <v>0</v>
      </c>
      <c r="T11" s="193">
        <v>0</v>
      </c>
      <c r="U11" s="193">
        <v>0</v>
      </c>
      <c r="V11" s="193">
        <v>0</v>
      </c>
      <c r="W11" s="193">
        <v>0</v>
      </c>
      <c r="X11" s="193">
        <v>0</v>
      </c>
      <c r="Y11" s="193">
        <v>0</v>
      </c>
      <c r="Z11" s="193">
        <v>0</v>
      </c>
      <c r="AA11" s="193">
        <v>0</v>
      </c>
      <c r="AB11" s="193">
        <v>0</v>
      </c>
      <c r="AC11" s="321">
        <v>0</v>
      </c>
      <c r="AD11" s="193">
        <v>0</v>
      </c>
      <c r="AE11" s="193">
        <v>0</v>
      </c>
      <c r="AF11" s="193">
        <v>0</v>
      </c>
      <c r="AG11" s="193">
        <v>0</v>
      </c>
      <c r="AH11" s="193">
        <v>0</v>
      </c>
      <c r="AI11" s="193">
        <v>0</v>
      </c>
      <c r="AJ11" s="193">
        <v>0</v>
      </c>
      <c r="AK11" s="193">
        <v>0</v>
      </c>
      <c r="AL11" s="193">
        <v>0</v>
      </c>
      <c r="AM11" s="193">
        <v>0</v>
      </c>
      <c r="AN11" s="193">
        <v>0</v>
      </c>
      <c r="AO11" s="193">
        <v>0</v>
      </c>
      <c r="AP11" s="193">
        <v>0</v>
      </c>
      <c r="AQ11" s="193">
        <v>0</v>
      </c>
      <c r="AR11" s="193">
        <v>0</v>
      </c>
      <c r="AS11" s="193">
        <v>0</v>
      </c>
      <c r="AT11" s="193">
        <v>0</v>
      </c>
      <c r="AU11" s="193">
        <v>0</v>
      </c>
      <c r="AV11" s="193">
        <v>0</v>
      </c>
      <c r="AW11" s="193">
        <v>0</v>
      </c>
      <c r="AX11" s="193">
        <v>0</v>
      </c>
      <c r="AY11" s="193">
        <v>0</v>
      </c>
      <c r="AZ11" s="193">
        <v>0</v>
      </c>
      <c r="BA11" s="193">
        <v>0</v>
      </c>
      <c r="BB11" s="193">
        <v>0</v>
      </c>
      <c r="BC11" s="193">
        <v>0</v>
      </c>
      <c r="BD11" s="193">
        <v>0</v>
      </c>
      <c r="BE11" s="321">
        <v>0</v>
      </c>
      <c r="BF11" s="193">
        <v>0</v>
      </c>
      <c r="BG11" s="193">
        <v>0</v>
      </c>
      <c r="BH11" s="193">
        <v>0</v>
      </c>
      <c r="BI11" s="193">
        <v>0</v>
      </c>
      <c r="BJ11" s="193">
        <v>0</v>
      </c>
      <c r="BK11" s="193">
        <v>0</v>
      </c>
      <c r="BL11" s="193">
        <v>0</v>
      </c>
      <c r="BM11" s="193">
        <v>0</v>
      </c>
      <c r="BN11" s="193">
        <v>0</v>
      </c>
      <c r="BO11" s="193">
        <v>0</v>
      </c>
      <c r="BP11" s="193">
        <v>0</v>
      </c>
      <c r="BQ11" s="193">
        <v>0</v>
      </c>
      <c r="BR11" s="193">
        <v>0</v>
      </c>
      <c r="BS11" s="193">
        <v>0</v>
      </c>
      <c r="BT11" s="193">
        <v>0</v>
      </c>
      <c r="BU11" s="193">
        <v>0</v>
      </c>
      <c r="BV11" s="193">
        <v>0</v>
      </c>
      <c r="BW11" s="193">
        <v>0</v>
      </c>
      <c r="BX11" s="193">
        <v>0</v>
      </c>
      <c r="BY11" s="193">
        <v>0</v>
      </c>
      <c r="BZ11" s="193">
        <v>0</v>
      </c>
      <c r="CA11" s="193">
        <v>0</v>
      </c>
      <c r="CB11" s="193">
        <v>0</v>
      </c>
      <c r="CC11" s="193">
        <v>0</v>
      </c>
      <c r="CD11" s="193">
        <v>0</v>
      </c>
      <c r="CE11" s="193">
        <v>0</v>
      </c>
      <c r="CF11" s="193">
        <v>0</v>
      </c>
      <c r="CG11" s="321">
        <v>0</v>
      </c>
    </row>
    <row r="12" spans="1:85">
      <c r="A12" s="326" t="s">
        <v>404</v>
      </c>
      <c r="B12" s="193">
        <v>0</v>
      </c>
      <c r="C12" s="193">
        <v>0</v>
      </c>
      <c r="D12" s="193">
        <v>0</v>
      </c>
      <c r="E12" s="193">
        <v>0</v>
      </c>
      <c r="F12" s="193">
        <v>0</v>
      </c>
      <c r="G12" s="193">
        <v>0</v>
      </c>
      <c r="H12" s="193">
        <v>0</v>
      </c>
      <c r="I12" s="193">
        <v>0</v>
      </c>
      <c r="J12" s="193">
        <v>0</v>
      </c>
      <c r="K12" s="193">
        <v>0</v>
      </c>
      <c r="L12" s="193">
        <v>0</v>
      </c>
      <c r="M12" s="193">
        <v>0</v>
      </c>
      <c r="N12" s="193">
        <v>0</v>
      </c>
      <c r="O12" s="193">
        <v>0</v>
      </c>
      <c r="P12" s="193">
        <v>0</v>
      </c>
      <c r="Q12" s="193">
        <v>0</v>
      </c>
      <c r="R12" s="193">
        <v>0</v>
      </c>
      <c r="S12" s="193">
        <v>0</v>
      </c>
      <c r="T12" s="193">
        <v>0</v>
      </c>
      <c r="U12" s="193">
        <v>0</v>
      </c>
      <c r="V12" s="193">
        <v>0</v>
      </c>
      <c r="W12" s="193">
        <v>0</v>
      </c>
      <c r="X12" s="193">
        <v>0</v>
      </c>
      <c r="Y12" s="193">
        <v>0</v>
      </c>
      <c r="Z12" s="193">
        <v>0</v>
      </c>
      <c r="AA12" s="193">
        <v>0</v>
      </c>
      <c r="AB12" s="193">
        <v>0</v>
      </c>
      <c r="AC12" s="321">
        <v>0</v>
      </c>
      <c r="AD12" s="193">
        <v>0</v>
      </c>
      <c r="AE12" s="193">
        <v>0</v>
      </c>
      <c r="AF12" s="193">
        <v>0</v>
      </c>
      <c r="AG12" s="193">
        <v>0</v>
      </c>
      <c r="AH12" s="193">
        <v>0</v>
      </c>
      <c r="AI12" s="193">
        <v>0</v>
      </c>
      <c r="AJ12" s="193">
        <v>0</v>
      </c>
      <c r="AK12" s="193">
        <v>0</v>
      </c>
      <c r="AL12" s="193">
        <v>0</v>
      </c>
      <c r="AM12" s="193">
        <v>0</v>
      </c>
      <c r="AN12" s="193">
        <v>0</v>
      </c>
      <c r="AO12" s="193">
        <v>0</v>
      </c>
      <c r="AP12" s="193">
        <v>0</v>
      </c>
      <c r="AQ12" s="193">
        <v>0</v>
      </c>
      <c r="AR12" s="193">
        <v>0</v>
      </c>
      <c r="AS12" s="193">
        <v>0</v>
      </c>
      <c r="AT12" s="193">
        <v>0</v>
      </c>
      <c r="AU12" s="193">
        <v>0</v>
      </c>
      <c r="AV12" s="193">
        <v>0</v>
      </c>
      <c r="AW12" s="193">
        <v>0</v>
      </c>
      <c r="AX12" s="193">
        <v>0</v>
      </c>
      <c r="AY12" s="193">
        <v>0</v>
      </c>
      <c r="AZ12" s="193">
        <v>0</v>
      </c>
      <c r="BA12" s="193">
        <v>0</v>
      </c>
      <c r="BB12" s="193">
        <v>0</v>
      </c>
      <c r="BC12" s="193">
        <v>0</v>
      </c>
      <c r="BD12" s="193">
        <v>0</v>
      </c>
      <c r="BE12" s="321">
        <v>0</v>
      </c>
      <c r="BF12" s="193">
        <v>0</v>
      </c>
      <c r="BG12" s="193">
        <v>0</v>
      </c>
      <c r="BH12" s="193">
        <v>0</v>
      </c>
      <c r="BI12" s="193">
        <v>0</v>
      </c>
      <c r="BJ12" s="193">
        <v>0</v>
      </c>
      <c r="BK12" s="193">
        <v>0</v>
      </c>
      <c r="BL12" s="193">
        <v>0</v>
      </c>
      <c r="BM12" s="193">
        <v>0</v>
      </c>
      <c r="BN12" s="193">
        <v>0</v>
      </c>
      <c r="BO12" s="193">
        <v>0</v>
      </c>
      <c r="BP12" s="193">
        <v>0</v>
      </c>
      <c r="BQ12" s="193">
        <v>0</v>
      </c>
      <c r="BR12" s="193">
        <v>0</v>
      </c>
      <c r="BS12" s="193">
        <v>0</v>
      </c>
      <c r="BT12" s="193">
        <v>0</v>
      </c>
      <c r="BU12" s="193">
        <v>0</v>
      </c>
      <c r="BV12" s="193">
        <v>0</v>
      </c>
      <c r="BW12" s="193">
        <v>0</v>
      </c>
      <c r="BX12" s="193">
        <v>0</v>
      </c>
      <c r="BY12" s="193">
        <v>0</v>
      </c>
      <c r="BZ12" s="193">
        <v>0</v>
      </c>
      <c r="CA12" s="193">
        <v>0</v>
      </c>
      <c r="CB12" s="193">
        <v>0</v>
      </c>
      <c r="CC12" s="193">
        <v>0</v>
      </c>
      <c r="CD12" s="193">
        <v>0</v>
      </c>
      <c r="CE12" s="193">
        <v>0</v>
      </c>
      <c r="CF12" s="193">
        <v>0</v>
      </c>
      <c r="CG12" s="321">
        <v>0</v>
      </c>
    </row>
    <row r="13" spans="1:85">
      <c r="A13" s="326" t="s">
        <v>12</v>
      </c>
      <c r="B13" s="193">
        <v>0</v>
      </c>
      <c r="C13" s="193">
        <v>0</v>
      </c>
      <c r="D13" s="193">
        <v>0</v>
      </c>
      <c r="E13" s="193">
        <v>0</v>
      </c>
      <c r="F13" s="193">
        <v>0</v>
      </c>
      <c r="G13" s="193">
        <v>0</v>
      </c>
      <c r="H13" s="193">
        <v>0</v>
      </c>
      <c r="I13" s="193">
        <v>0</v>
      </c>
      <c r="J13" s="193">
        <v>0</v>
      </c>
      <c r="K13" s="193">
        <v>0</v>
      </c>
      <c r="L13" s="193">
        <v>0</v>
      </c>
      <c r="M13" s="193">
        <v>0</v>
      </c>
      <c r="N13" s="193">
        <v>0</v>
      </c>
      <c r="O13" s="193">
        <v>0</v>
      </c>
      <c r="P13" s="193">
        <v>0</v>
      </c>
      <c r="Q13" s="193">
        <v>0</v>
      </c>
      <c r="R13" s="193">
        <v>0</v>
      </c>
      <c r="S13" s="193">
        <v>0</v>
      </c>
      <c r="T13" s="193">
        <v>0</v>
      </c>
      <c r="U13" s="193">
        <v>0</v>
      </c>
      <c r="V13" s="193">
        <v>0</v>
      </c>
      <c r="W13" s="193">
        <v>0</v>
      </c>
      <c r="X13" s="193">
        <v>0</v>
      </c>
      <c r="Y13" s="193">
        <v>0</v>
      </c>
      <c r="Z13" s="193">
        <v>0</v>
      </c>
      <c r="AA13" s="193">
        <v>0</v>
      </c>
      <c r="AB13" s="193">
        <v>0</v>
      </c>
      <c r="AC13" s="321">
        <v>0</v>
      </c>
      <c r="AD13" s="193">
        <v>0</v>
      </c>
      <c r="AE13" s="193">
        <v>0</v>
      </c>
      <c r="AF13" s="193">
        <v>0</v>
      </c>
      <c r="AG13" s="193">
        <v>0</v>
      </c>
      <c r="AH13" s="193">
        <v>0</v>
      </c>
      <c r="AI13" s="193">
        <v>0</v>
      </c>
      <c r="AJ13" s="193">
        <v>0</v>
      </c>
      <c r="AK13" s="193">
        <v>0</v>
      </c>
      <c r="AL13" s="193">
        <v>0</v>
      </c>
      <c r="AM13" s="193">
        <v>0</v>
      </c>
      <c r="AN13" s="193">
        <v>0</v>
      </c>
      <c r="AO13" s="193">
        <v>0</v>
      </c>
      <c r="AP13" s="193">
        <v>0</v>
      </c>
      <c r="AQ13" s="193">
        <v>0</v>
      </c>
      <c r="AR13" s="193">
        <v>0</v>
      </c>
      <c r="AS13" s="193">
        <v>0</v>
      </c>
      <c r="AT13" s="193">
        <v>0</v>
      </c>
      <c r="AU13" s="193">
        <v>0</v>
      </c>
      <c r="AV13" s="193">
        <v>0</v>
      </c>
      <c r="AW13" s="193">
        <v>0</v>
      </c>
      <c r="AX13" s="193">
        <v>0</v>
      </c>
      <c r="AY13" s="193">
        <v>0</v>
      </c>
      <c r="AZ13" s="193">
        <v>0</v>
      </c>
      <c r="BA13" s="193">
        <v>0</v>
      </c>
      <c r="BB13" s="193">
        <v>0</v>
      </c>
      <c r="BC13" s="193">
        <v>0</v>
      </c>
      <c r="BD13" s="193">
        <v>0</v>
      </c>
      <c r="BE13" s="321">
        <v>0</v>
      </c>
      <c r="BF13" s="193">
        <v>0</v>
      </c>
      <c r="BG13" s="193">
        <v>0</v>
      </c>
      <c r="BH13" s="193">
        <v>0</v>
      </c>
      <c r="BI13" s="193">
        <v>0</v>
      </c>
      <c r="BJ13" s="193">
        <v>0</v>
      </c>
      <c r="BK13" s="193">
        <v>0</v>
      </c>
      <c r="BL13" s="193">
        <v>0</v>
      </c>
      <c r="BM13" s="193">
        <v>0</v>
      </c>
      <c r="BN13" s="193">
        <v>0</v>
      </c>
      <c r="BO13" s="193">
        <v>0</v>
      </c>
      <c r="BP13" s="193">
        <v>0</v>
      </c>
      <c r="BQ13" s="193">
        <v>0</v>
      </c>
      <c r="BR13" s="193">
        <v>0</v>
      </c>
      <c r="BS13" s="193">
        <v>0</v>
      </c>
      <c r="BT13" s="193">
        <v>0</v>
      </c>
      <c r="BU13" s="193">
        <v>0</v>
      </c>
      <c r="BV13" s="193">
        <v>0</v>
      </c>
      <c r="BW13" s="193">
        <v>0</v>
      </c>
      <c r="BX13" s="193">
        <v>0</v>
      </c>
      <c r="BY13" s="193">
        <v>0</v>
      </c>
      <c r="BZ13" s="193">
        <v>0</v>
      </c>
      <c r="CA13" s="193">
        <v>0</v>
      </c>
      <c r="CB13" s="193">
        <v>0</v>
      </c>
      <c r="CC13" s="193">
        <v>0</v>
      </c>
      <c r="CD13" s="193">
        <v>0</v>
      </c>
      <c r="CE13" s="193">
        <v>0</v>
      </c>
      <c r="CF13" s="193">
        <v>0</v>
      </c>
      <c r="CG13" s="321">
        <v>0</v>
      </c>
    </row>
    <row r="14" spans="1:85">
      <c r="A14" s="326" t="s">
        <v>445</v>
      </c>
      <c r="B14" s="193">
        <v>0</v>
      </c>
      <c r="C14" s="193">
        <v>0</v>
      </c>
      <c r="D14" s="193">
        <v>0</v>
      </c>
      <c r="E14" s="193">
        <v>0</v>
      </c>
      <c r="F14" s="193">
        <v>0</v>
      </c>
      <c r="G14" s="193">
        <v>0</v>
      </c>
      <c r="H14" s="193">
        <v>0</v>
      </c>
      <c r="I14" s="193">
        <v>0</v>
      </c>
      <c r="J14" s="193">
        <v>0</v>
      </c>
      <c r="K14" s="193">
        <v>0</v>
      </c>
      <c r="L14" s="193">
        <v>0</v>
      </c>
      <c r="M14" s="193">
        <v>0</v>
      </c>
      <c r="N14" s="193">
        <v>0</v>
      </c>
      <c r="O14" s="193">
        <v>0</v>
      </c>
      <c r="P14" s="193">
        <v>0</v>
      </c>
      <c r="Q14" s="193">
        <v>0</v>
      </c>
      <c r="R14" s="193">
        <v>0</v>
      </c>
      <c r="S14" s="193">
        <v>0</v>
      </c>
      <c r="T14" s="193">
        <v>0</v>
      </c>
      <c r="U14" s="193">
        <v>0</v>
      </c>
      <c r="V14" s="193">
        <v>0</v>
      </c>
      <c r="W14" s="193">
        <v>0</v>
      </c>
      <c r="X14" s="193">
        <v>0</v>
      </c>
      <c r="Y14" s="193">
        <v>0</v>
      </c>
      <c r="Z14" s="193">
        <v>0</v>
      </c>
      <c r="AA14" s="193">
        <v>0</v>
      </c>
      <c r="AB14" s="193">
        <v>0</v>
      </c>
      <c r="AC14" s="321">
        <v>0</v>
      </c>
      <c r="AD14" s="193">
        <v>0</v>
      </c>
      <c r="AE14" s="193">
        <v>0</v>
      </c>
      <c r="AF14" s="193">
        <v>0</v>
      </c>
      <c r="AG14" s="193">
        <v>0</v>
      </c>
      <c r="AH14" s="193">
        <v>0</v>
      </c>
      <c r="AI14" s="193">
        <v>0</v>
      </c>
      <c r="AJ14" s="193">
        <v>0</v>
      </c>
      <c r="AK14" s="193">
        <v>0</v>
      </c>
      <c r="AL14" s="193">
        <v>0</v>
      </c>
      <c r="AM14" s="193">
        <v>0</v>
      </c>
      <c r="AN14" s="193">
        <v>0</v>
      </c>
      <c r="AO14" s="193">
        <v>0</v>
      </c>
      <c r="AP14" s="193">
        <v>0</v>
      </c>
      <c r="AQ14" s="193">
        <v>0</v>
      </c>
      <c r="AR14" s="193">
        <v>0</v>
      </c>
      <c r="AS14" s="193">
        <v>0</v>
      </c>
      <c r="AT14" s="193">
        <v>0</v>
      </c>
      <c r="AU14" s="193">
        <v>0</v>
      </c>
      <c r="AV14" s="193">
        <v>0</v>
      </c>
      <c r="AW14" s="193">
        <v>0</v>
      </c>
      <c r="AX14" s="193">
        <v>0</v>
      </c>
      <c r="AY14" s="193">
        <v>0</v>
      </c>
      <c r="AZ14" s="193">
        <v>0</v>
      </c>
      <c r="BA14" s="193">
        <v>0</v>
      </c>
      <c r="BB14" s="193">
        <v>0</v>
      </c>
      <c r="BC14" s="193">
        <v>0</v>
      </c>
      <c r="BD14" s="193">
        <v>0</v>
      </c>
      <c r="BE14" s="321">
        <v>0</v>
      </c>
      <c r="BF14" s="193">
        <v>0</v>
      </c>
      <c r="BG14" s="193">
        <v>0</v>
      </c>
      <c r="BH14" s="193">
        <v>0</v>
      </c>
      <c r="BI14" s="193">
        <v>0</v>
      </c>
      <c r="BJ14" s="193">
        <v>0</v>
      </c>
      <c r="BK14" s="193">
        <v>0</v>
      </c>
      <c r="BL14" s="193">
        <v>0</v>
      </c>
      <c r="BM14" s="193">
        <v>0</v>
      </c>
      <c r="BN14" s="193">
        <v>0</v>
      </c>
      <c r="BO14" s="193">
        <v>0</v>
      </c>
      <c r="BP14" s="193">
        <v>0</v>
      </c>
      <c r="BQ14" s="193">
        <v>0</v>
      </c>
      <c r="BR14" s="193">
        <v>0</v>
      </c>
      <c r="BS14" s="193">
        <v>0</v>
      </c>
      <c r="BT14" s="193">
        <v>0</v>
      </c>
      <c r="BU14" s="193">
        <v>0</v>
      </c>
      <c r="BV14" s="193">
        <v>0</v>
      </c>
      <c r="BW14" s="193">
        <v>0</v>
      </c>
      <c r="BX14" s="193">
        <v>0</v>
      </c>
      <c r="BY14" s="193">
        <v>0</v>
      </c>
      <c r="BZ14" s="193">
        <v>0</v>
      </c>
      <c r="CA14" s="193">
        <v>0</v>
      </c>
      <c r="CB14" s="193">
        <v>0</v>
      </c>
      <c r="CC14" s="193">
        <v>0</v>
      </c>
      <c r="CD14" s="193">
        <v>0</v>
      </c>
      <c r="CE14" s="193">
        <v>0</v>
      </c>
      <c r="CF14" s="193">
        <v>0</v>
      </c>
      <c r="CG14" s="321">
        <v>0</v>
      </c>
    </row>
    <row r="15" spans="1:85">
      <c r="A15" s="326" t="s">
        <v>310</v>
      </c>
      <c r="B15" s="193">
        <v>0</v>
      </c>
      <c r="C15" s="193">
        <v>0</v>
      </c>
      <c r="D15" s="193">
        <v>0</v>
      </c>
      <c r="E15" s="193">
        <v>0</v>
      </c>
      <c r="F15" s="193">
        <v>0</v>
      </c>
      <c r="G15" s="193">
        <v>0</v>
      </c>
      <c r="H15" s="193">
        <v>0</v>
      </c>
      <c r="I15" s="193">
        <v>0</v>
      </c>
      <c r="J15" s="193">
        <v>0</v>
      </c>
      <c r="K15" s="193">
        <v>0</v>
      </c>
      <c r="L15" s="193">
        <v>0</v>
      </c>
      <c r="M15" s="193">
        <v>0</v>
      </c>
      <c r="N15" s="193">
        <v>0</v>
      </c>
      <c r="O15" s="193">
        <v>0</v>
      </c>
      <c r="P15" s="193">
        <v>0</v>
      </c>
      <c r="Q15" s="193">
        <v>0</v>
      </c>
      <c r="R15" s="193">
        <v>0</v>
      </c>
      <c r="S15" s="193">
        <v>0</v>
      </c>
      <c r="T15" s="193">
        <v>0</v>
      </c>
      <c r="U15" s="193">
        <v>0</v>
      </c>
      <c r="V15" s="193">
        <v>0</v>
      </c>
      <c r="W15" s="193">
        <v>0</v>
      </c>
      <c r="X15" s="193">
        <v>0</v>
      </c>
      <c r="Y15" s="193">
        <v>0</v>
      </c>
      <c r="Z15" s="193">
        <v>0</v>
      </c>
      <c r="AA15" s="193">
        <v>0</v>
      </c>
      <c r="AB15" s="193">
        <v>0</v>
      </c>
      <c r="AC15" s="321">
        <v>0</v>
      </c>
      <c r="AD15" s="193">
        <v>0</v>
      </c>
      <c r="AE15" s="193">
        <v>0</v>
      </c>
      <c r="AF15" s="193">
        <v>0</v>
      </c>
      <c r="AG15" s="193">
        <v>0</v>
      </c>
      <c r="AH15" s="193">
        <v>0</v>
      </c>
      <c r="AI15" s="193">
        <v>0</v>
      </c>
      <c r="AJ15" s="193">
        <v>0</v>
      </c>
      <c r="AK15" s="193">
        <v>0</v>
      </c>
      <c r="AL15" s="193">
        <v>0</v>
      </c>
      <c r="AM15" s="193">
        <v>0</v>
      </c>
      <c r="AN15" s="193">
        <v>0</v>
      </c>
      <c r="AO15" s="193">
        <v>0</v>
      </c>
      <c r="AP15" s="193">
        <v>0</v>
      </c>
      <c r="AQ15" s="193">
        <v>0</v>
      </c>
      <c r="AR15" s="193">
        <v>0</v>
      </c>
      <c r="AS15" s="193">
        <v>0</v>
      </c>
      <c r="AT15" s="193">
        <v>0</v>
      </c>
      <c r="AU15" s="193">
        <v>0</v>
      </c>
      <c r="AV15" s="193">
        <v>0</v>
      </c>
      <c r="AW15" s="193">
        <v>0</v>
      </c>
      <c r="AX15" s="193">
        <v>0</v>
      </c>
      <c r="AY15" s="193">
        <v>0</v>
      </c>
      <c r="AZ15" s="193">
        <v>0</v>
      </c>
      <c r="BA15" s="193">
        <v>0</v>
      </c>
      <c r="BB15" s="193">
        <v>0</v>
      </c>
      <c r="BC15" s="193">
        <v>0</v>
      </c>
      <c r="BD15" s="193">
        <v>0</v>
      </c>
      <c r="BE15" s="321">
        <v>0</v>
      </c>
      <c r="BF15" s="193">
        <v>0</v>
      </c>
      <c r="BG15" s="193">
        <v>0</v>
      </c>
      <c r="BH15" s="193">
        <v>0</v>
      </c>
      <c r="BI15" s="193">
        <v>0</v>
      </c>
      <c r="BJ15" s="193">
        <v>0</v>
      </c>
      <c r="BK15" s="193">
        <v>0</v>
      </c>
      <c r="BL15" s="193">
        <v>0</v>
      </c>
      <c r="BM15" s="193">
        <v>0</v>
      </c>
      <c r="BN15" s="193">
        <v>0</v>
      </c>
      <c r="BO15" s="193">
        <v>0</v>
      </c>
      <c r="BP15" s="193">
        <v>0</v>
      </c>
      <c r="BQ15" s="193">
        <v>0</v>
      </c>
      <c r="BR15" s="193">
        <v>0</v>
      </c>
      <c r="BS15" s="193">
        <v>0</v>
      </c>
      <c r="BT15" s="193">
        <v>0</v>
      </c>
      <c r="BU15" s="193">
        <v>0</v>
      </c>
      <c r="BV15" s="193">
        <v>0</v>
      </c>
      <c r="BW15" s="193">
        <v>0</v>
      </c>
      <c r="BX15" s="193">
        <v>0</v>
      </c>
      <c r="BY15" s="193">
        <v>0</v>
      </c>
      <c r="BZ15" s="193">
        <v>0</v>
      </c>
      <c r="CA15" s="193">
        <v>0</v>
      </c>
      <c r="CB15" s="193">
        <v>0</v>
      </c>
      <c r="CC15" s="193">
        <v>0</v>
      </c>
      <c r="CD15" s="193">
        <v>0</v>
      </c>
      <c r="CE15" s="193">
        <v>0</v>
      </c>
      <c r="CF15" s="193">
        <v>0</v>
      </c>
      <c r="CG15" s="321">
        <v>0</v>
      </c>
    </row>
    <row r="16" spans="1:85">
      <c r="A16" s="326" t="s">
        <v>4</v>
      </c>
      <c r="B16" s="193">
        <v>0</v>
      </c>
      <c r="C16" s="193">
        <v>0</v>
      </c>
      <c r="D16" s="193">
        <v>0</v>
      </c>
      <c r="E16" s="193">
        <v>0</v>
      </c>
      <c r="F16" s="193">
        <v>0</v>
      </c>
      <c r="G16" s="193">
        <v>0</v>
      </c>
      <c r="H16" s="193">
        <v>0</v>
      </c>
      <c r="I16" s="193">
        <v>0</v>
      </c>
      <c r="J16" s="193">
        <v>0</v>
      </c>
      <c r="K16" s="193">
        <v>0</v>
      </c>
      <c r="L16" s="193">
        <v>0</v>
      </c>
      <c r="M16" s="193">
        <v>0</v>
      </c>
      <c r="N16" s="193">
        <v>0</v>
      </c>
      <c r="O16" s="193">
        <v>0</v>
      </c>
      <c r="P16" s="193">
        <v>0</v>
      </c>
      <c r="Q16" s="193">
        <v>0</v>
      </c>
      <c r="R16" s="193">
        <v>0</v>
      </c>
      <c r="S16" s="193">
        <v>0</v>
      </c>
      <c r="T16" s="193">
        <v>0</v>
      </c>
      <c r="U16" s="193">
        <v>0</v>
      </c>
      <c r="V16" s="193">
        <v>0</v>
      </c>
      <c r="W16" s="193">
        <v>0</v>
      </c>
      <c r="X16" s="193">
        <v>0</v>
      </c>
      <c r="Y16" s="193">
        <v>0</v>
      </c>
      <c r="Z16" s="193">
        <v>0</v>
      </c>
      <c r="AA16" s="193">
        <v>0</v>
      </c>
      <c r="AB16" s="193">
        <v>0</v>
      </c>
      <c r="AC16" s="321">
        <v>0</v>
      </c>
      <c r="AD16" s="193">
        <v>0</v>
      </c>
      <c r="AE16" s="193">
        <v>0</v>
      </c>
      <c r="AF16" s="193">
        <v>0</v>
      </c>
      <c r="AG16" s="193">
        <v>0</v>
      </c>
      <c r="AH16" s="193">
        <v>0</v>
      </c>
      <c r="AI16" s="193">
        <v>0</v>
      </c>
      <c r="AJ16" s="193">
        <v>0</v>
      </c>
      <c r="AK16" s="193">
        <v>0</v>
      </c>
      <c r="AL16" s="193">
        <v>0</v>
      </c>
      <c r="AM16" s="193">
        <v>0</v>
      </c>
      <c r="AN16" s="193">
        <v>0</v>
      </c>
      <c r="AO16" s="193">
        <v>0</v>
      </c>
      <c r="AP16" s="193">
        <v>0</v>
      </c>
      <c r="AQ16" s="193">
        <v>0</v>
      </c>
      <c r="AR16" s="193">
        <v>0</v>
      </c>
      <c r="AS16" s="193">
        <v>0</v>
      </c>
      <c r="AT16" s="193">
        <v>0</v>
      </c>
      <c r="AU16" s="193">
        <v>0</v>
      </c>
      <c r="AV16" s="193">
        <v>0</v>
      </c>
      <c r="AW16" s="193">
        <v>0</v>
      </c>
      <c r="AX16" s="193">
        <v>0</v>
      </c>
      <c r="AY16" s="193">
        <v>0</v>
      </c>
      <c r="AZ16" s="193">
        <v>0</v>
      </c>
      <c r="BA16" s="193">
        <v>0</v>
      </c>
      <c r="BB16" s="193">
        <v>0</v>
      </c>
      <c r="BC16" s="193">
        <v>0</v>
      </c>
      <c r="BD16" s="193">
        <v>0</v>
      </c>
      <c r="BE16" s="321">
        <v>0</v>
      </c>
      <c r="BF16" s="193">
        <v>0</v>
      </c>
      <c r="BG16" s="193">
        <v>0</v>
      </c>
      <c r="BH16" s="193">
        <v>0</v>
      </c>
      <c r="BI16" s="193">
        <v>0</v>
      </c>
      <c r="BJ16" s="193">
        <v>0</v>
      </c>
      <c r="BK16" s="193">
        <v>0</v>
      </c>
      <c r="BL16" s="193">
        <v>0</v>
      </c>
      <c r="BM16" s="193">
        <v>0</v>
      </c>
      <c r="BN16" s="193">
        <v>0</v>
      </c>
      <c r="BO16" s="193">
        <v>0</v>
      </c>
      <c r="BP16" s="193">
        <v>0</v>
      </c>
      <c r="BQ16" s="193">
        <v>0</v>
      </c>
      <c r="BR16" s="193">
        <v>0</v>
      </c>
      <c r="BS16" s="193">
        <v>0</v>
      </c>
      <c r="BT16" s="193">
        <v>0</v>
      </c>
      <c r="BU16" s="193">
        <v>0</v>
      </c>
      <c r="BV16" s="193">
        <v>0</v>
      </c>
      <c r="BW16" s="193">
        <v>0</v>
      </c>
      <c r="BX16" s="193">
        <v>0</v>
      </c>
      <c r="BY16" s="193">
        <v>0</v>
      </c>
      <c r="BZ16" s="193">
        <v>0</v>
      </c>
      <c r="CA16" s="193">
        <v>0</v>
      </c>
      <c r="CB16" s="193">
        <v>0</v>
      </c>
      <c r="CC16" s="193">
        <v>0</v>
      </c>
      <c r="CD16" s="193">
        <v>0</v>
      </c>
      <c r="CE16" s="193">
        <v>0</v>
      </c>
      <c r="CF16" s="193">
        <v>0</v>
      </c>
      <c r="CG16" s="321">
        <v>0</v>
      </c>
    </row>
    <row r="17" spans="1:85">
      <c r="A17" s="326" t="s">
        <v>384</v>
      </c>
      <c r="B17" s="193">
        <v>0</v>
      </c>
      <c r="C17" s="193">
        <v>0</v>
      </c>
      <c r="D17" s="193">
        <v>0</v>
      </c>
      <c r="E17" s="193">
        <v>0</v>
      </c>
      <c r="F17" s="193">
        <v>0</v>
      </c>
      <c r="G17" s="193">
        <v>0</v>
      </c>
      <c r="H17" s="193">
        <v>0</v>
      </c>
      <c r="I17" s="193">
        <v>0</v>
      </c>
      <c r="J17" s="193">
        <v>0</v>
      </c>
      <c r="K17" s="193">
        <v>0</v>
      </c>
      <c r="L17" s="193">
        <v>0</v>
      </c>
      <c r="M17" s="193">
        <v>0</v>
      </c>
      <c r="N17" s="193">
        <v>0</v>
      </c>
      <c r="O17" s="193">
        <v>0</v>
      </c>
      <c r="P17" s="193">
        <v>0</v>
      </c>
      <c r="Q17" s="193">
        <v>0</v>
      </c>
      <c r="R17" s="193">
        <v>0</v>
      </c>
      <c r="S17" s="193">
        <v>0</v>
      </c>
      <c r="T17" s="193">
        <v>0</v>
      </c>
      <c r="U17" s="193">
        <v>0</v>
      </c>
      <c r="V17" s="193">
        <v>0</v>
      </c>
      <c r="W17" s="193">
        <v>0</v>
      </c>
      <c r="X17" s="193">
        <v>0</v>
      </c>
      <c r="Y17" s="193">
        <v>0</v>
      </c>
      <c r="Z17" s="193">
        <v>0</v>
      </c>
      <c r="AA17" s="193">
        <v>0</v>
      </c>
      <c r="AB17" s="193">
        <v>0</v>
      </c>
      <c r="AC17" s="321">
        <v>0</v>
      </c>
      <c r="AD17" s="193">
        <v>0</v>
      </c>
      <c r="AE17" s="193">
        <v>0</v>
      </c>
      <c r="AF17" s="193">
        <v>0</v>
      </c>
      <c r="AG17" s="193">
        <v>0</v>
      </c>
      <c r="AH17" s="193">
        <v>0</v>
      </c>
      <c r="AI17" s="193">
        <v>0</v>
      </c>
      <c r="AJ17" s="193">
        <v>0</v>
      </c>
      <c r="AK17" s="193">
        <v>0</v>
      </c>
      <c r="AL17" s="193">
        <v>0</v>
      </c>
      <c r="AM17" s="193">
        <v>0</v>
      </c>
      <c r="AN17" s="193">
        <v>0</v>
      </c>
      <c r="AO17" s="193">
        <v>0</v>
      </c>
      <c r="AP17" s="193">
        <v>0</v>
      </c>
      <c r="AQ17" s="193">
        <v>0</v>
      </c>
      <c r="AR17" s="193">
        <v>0</v>
      </c>
      <c r="AS17" s="193">
        <v>0</v>
      </c>
      <c r="AT17" s="193">
        <v>0</v>
      </c>
      <c r="AU17" s="193">
        <v>0</v>
      </c>
      <c r="AV17" s="193">
        <v>0</v>
      </c>
      <c r="AW17" s="193">
        <v>0</v>
      </c>
      <c r="AX17" s="193">
        <v>0</v>
      </c>
      <c r="AY17" s="193">
        <v>0</v>
      </c>
      <c r="AZ17" s="193">
        <v>0</v>
      </c>
      <c r="BA17" s="193">
        <v>0</v>
      </c>
      <c r="BB17" s="193">
        <v>0</v>
      </c>
      <c r="BC17" s="193">
        <v>0</v>
      </c>
      <c r="BD17" s="193">
        <v>0</v>
      </c>
      <c r="BE17" s="321">
        <v>0</v>
      </c>
      <c r="BF17" s="193">
        <v>0</v>
      </c>
      <c r="BG17" s="193">
        <v>0</v>
      </c>
      <c r="BH17" s="193">
        <v>0</v>
      </c>
      <c r="BI17" s="193">
        <v>0</v>
      </c>
      <c r="BJ17" s="193">
        <v>0</v>
      </c>
      <c r="BK17" s="193">
        <v>0</v>
      </c>
      <c r="BL17" s="193">
        <v>0</v>
      </c>
      <c r="BM17" s="193">
        <v>0</v>
      </c>
      <c r="BN17" s="193">
        <v>0</v>
      </c>
      <c r="BO17" s="193">
        <v>0</v>
      </c>
      <c r="BP17" s="193">
        <v>0</v>
      </c>
      <c r="BQ17" s="193">
        <v>0</v>
      </c>
      <c r="BR17" s="193">
        <v>0</v>
      </c>
      <c r="BS17" s="193">
        <v>0</v>
      </c>
      <c r="BT17" s="193">
        <v>0</v>
      </c>
      <c r="BU17" s="193">
        <v>0</v>
      </c>
      <c r="BV17" s="193">
        <v>0</v>
      </c>
      <c r="BW17" s="193">
        <v>0</v>
      </c>
      <c r="BX17" s="193">
        <v>0</v>
      </c>
      <c r="BY17" s="193">
        <v>0</v>
      </c>
      <c r="BZ17" s="193">
        <v>0</v>
      </c>
      <c r="CA17" s="193">
        <v>0</v>
      </c>
      <c r="CB17" s="193">
        <v>0</v>
      </c>
      <c r="CC17" s="193">
        <v>0</v>
      </c>
      <c r="CD17" s="193">
        <v>0</v>
      </c>
      <c r="CE17" s="193">
        <v>0</v>
      </c>
      <c r="CF17" s="193">
        <v>0</v>
      </c>
      <c r="CG17" s="321">
        <v>0</v>
      </c>
    </row>
    <row r="18" spans="1:85">
      <c r="A18" s="326" t="s">
        <v>401</v>
      </c>
      <c r="B18" s="193">
        <v>0</v>
      </c>
      <c r="C18" s="193">
        <v>0</v>
      </c>
      <c r="D18" s="193">
        <v>0</v>
      </c>
      <c r="E18" s="193">
        <v>0</v>
      </c>
      <c r="F18" s="193">
        <v>0</v>
      </c>
      <c r="G18" s="193">
        <v>0</v>
      </c>
      <c r="H18" s="193">
        <v>0</v>
      </c>
      <c r="I18" s="193">
        <v>0</v>
      </c>
      <c r="J18" s="193">
        <v>0</v>
      </c>
      <c r="K18" s="193">
        <v>0</v>
      </c>
      <c r="L18" s="193">
        <v>0</v>
      </c>
      <c r="M18" s="193">
        <v>0</v>
      </c>
      <c r="N18" s="193">
        <v>0</v>
      </c>
      <c r="O18" s="193">
        <v>0</v>
      </c>
      <c r="P18" s="193">
        <v>0</v>
      </c>
      <c r="Q18" s="193">
        <v>0</v>
      </c>
      <c r="R18" s="193">
        <v>0</v>
      </c>
      <c r="S18" s="193">
        <v>0</v>
      </c>
      <c r="T18" s="193">
        <v>0</v>
      </c>
      <c r="U18" s="193">
        <v>0</v>
      </c>
      <c r="V18" s="193">
        <v>0</v>
      </c>
      <c r="W18" s="193">
        <v>0</v>
      </c>
      <c r="X18" s="193">
        <v>0</v>
      </c>
      <c r="Y18" s="193">
        <v>0</v>
      </c>
      <c r="Z18" s="193">
        <v>0</v>
      </c>
      <c r="AA18" s="193">
        <v>0</v>
      </c>
      <c r="AB18" s="193">
        <v>0</v>
      </c>
      <c r="AC18" s="321">
        <v>0</v>
      </c>
      <c r="AD18" s="193">
        <v>0</v>
      </c>
      <c r="AE18" s="193">
        <v>0</v>
      </c>
      <c r="AF18" s="193">
        <v>0</v>
      </c>
      <c r="AG18" s="193">
        <v>0</v>
      </c>
      <c r="AH18" s="193">
        <v>0</v>
      </c>
      <c r="AI18" s="193">
        <v>0</v>
      </c>
      <c r="AJ18" s="193">
        <v>0</v>
      </c>
      <c r="AK18" s="193">
        <v>0</v>
      </c>
      <c r="AL18" s="193">
        <v>0</v>
      </c>
      <c r="AM18" s="193">
        <v>0</v>
      </c>
      <c r="AN18" s="193">
        <v>0</v>
      </c>
      <c r="AO18" s="193">
        <v>0</v>
      </c>
      <c r="AP18" s="193">
        <v>0</v>
      </c>
      <c r="AQ18" s="193">
        <v>0</v>
      </c>
      <c r="AR18" s="193">
        <v>0</v>
      </c>
      <c r="AS18" s="193">
        <v>0</v>
      </c>
      <c r="AT18" s="193">
        <v>0</v>
      </c>
      <c r="AU18" s="193">
        <v>0</v>
      </c>
      <c r="AV18" s="193">
        <v>0</v>
      </c>
      <c r="AW18" s="193">
        <v>0</v>
      </c>
      <c r="AX18" s="193">
        <v>0</v>
      </c>
      <c r="AY18" s="193">
        <v>0</v>
      </c>
      <c r="AZ18" s="193">
        <v>0</v>
      </c>
      <c r="BA18" s="193">
        <v>0</v>
      </c>
      <c r="BB18" s="193">
        <v>0</v>
      </c>
      <c r="BC18" s="193">
        <v>0</v>
      </c>
      <c r="BD18" s="193">
        <v>0</v>
      </c>
      <c r="BE18" s="321">
        <v>0</v>
      </c>
      <c r="BF18" s="193">
        <v>0</v>
      </c>
      <c r="BG18" s="193">
        <v>0</v>
      </c>
      <c r="BH18" s="193">
        <v>0</v>
      </c>
      <c r="BI18" s="193">
        <v>0</v>
      </c>
      <c r="BJ18" s="193">
        <v>0</v>
      </c>
      <c r="BK18" s="193">
        <v>0</v>
      </c>
      <c r="BL18" s="193">
        <v>0</v>
      </c>
      <c r="BM18" s="193">
        <v>0</v>
      </c>
      <c r="BN18" s="193">
        <v>0</v>
      </c>
      <c r="BO18" s="193">
        <v>0</v>
      </c>
      <c r="BP18" s="193">
        <v>0</v>
      </c>
      <c r="BQ18" s="193">
        <v>0</v>
      </c>
      <c r="BR18" s="193">
        <v>0</v>
      </c>
      <c r="BS18" s="193">
        <v>0</v>
      </c>
      <c r="BT18" s="193">
        <v>0</v>
      </c>
      <c r="BU18" s="193">
        <v>0</v>
      </c>
      <c r="BV18" s="193">
        <v>0</v>
      </c>
      <c r="BW18" s="193">
        <v>0</v>
      </c>
      <c r="BX18" s="193">
        <v>0</v>
      </c>
      <c r="BY18" s="193">
        <v>0</v>
      </c>
      <c r="BZ18" s="193">
        <v>0</v>
      </c>
      <c r="CA18" s="193">
        <v>0</v>
      </c>
      <c r="CB18" s="193">
        <v>0</v>
      </c>
      <c r="CC18" s="193">
        <v>0</v>
      </c>
      <c r="CD18" s="193">
        <v>0</v>
      </c>
      <c r="CE18" s="193">
        <v>0</v>
      </c>
      <c r="CF18" s="193">
        <v>0</v>
      </c>
      <c r="CG18" s="321">
        <v>0</v>
      </c>
    </row>
    <row r="19" spans="1:85">
      <c r="A19" s="326" t="s">
        <v>396</v>
      </c>
      <c r="B19" s="193">
        <v>0</v>
      </c>
      <c r="C19" s="193">
        <v>0</v>
      </c>
      <c r="D19" s="193">
        <v>0</v>
      </c>
      <c r="E19" s="193">
        <v>0</v>
      </c>
      <c r="F19" s="193">
        <v>0</v>
      </c>
      <c r="G19" s="193">
        <v>0</v>
      </c>
      <c r="H19" s="193">
        <v>0</v>
      </c>
      <c r="I19" s="193">
        <v>0</v>
      </c>
      <c r="J19" s="193">
        <v>0</v>
      </c>
      <c r="K19" s="193">
        <v>0</v>
      </c>
      <c r="L19" s="193">
        <v>0</v>
      </c>
      <c r="M19" s="193">
        <v>0</v>
      </c>
      <c r="N19" s="193">
        <v>0</v>
      </c>
      <c r="O19" s="193">
        <v>0</v>
      </c>
      <c r="P19" s="193">
        <v>0</v>
      </c>
      <c r="Q19" s="193">
        <v>0</v>
      </c>
      <c r="R19" s="193">
        <v>0</v>
      </c>
      <c r="S19" s="193">
        <v>0</v>
      </c>
      <c r="T19" s="193">
        <v>0</v>
      </c>
      <c r="U19" s="193">
        <v>0</v>
      </c>
      <c r="V19" s="193">
        <v>0</v>
      </c>
      <c r="W19" s="193">
        <v>0</v>
      </c>
      <c r="X19" s="193">
        <v>0</v>
      </c>
      <c r="Y19" s="193">
        <v>0</v>
      </c>
      <c r="Z19" s="193">
        <v>0</v>
      </c>
      <c r="AA19" s="193">
        <v>0</v>
      </c>
      <c r="AB19" s="193">
        <v>0</v>
      </c>
      <c r="AC19" s="321">
        <v>0</v>
      </c>
      <c r="AD19" s="193">
        <v>0</v>
      </c>
      <c r="AE19" s="193">
        <v>0</v>
      </c>
      <c r="AF19" s="193">
        <v>0</v>
      </c>
      <c r="AG19" s="193">
        <v>0</v>
      </c>
      <c r="AH19" s="193">
        <v>0</v>
      </c>
      <c r="AI19" s="193">
        <v>0</v>
      </c>
      <c r="AJ19" s="193">
        <v>0</v>
      </c>
      <c r="AK19" s="193">
        <v>0</v>
      </c>
      <c r="AL19" s="193">
        <v>0</v>
      </c>
      <c r="AM19" s="193">
        <v>0</v>
      </c>
      <c r="AN19" s="193">
        <v>0</v>
      </c>
      <c r="AO19" s="193">
        <v>0</v>
      </c>
      <c r="AP19" s="193">
        <v>0</v>
      </c>
      <c r="AQ19" s="193">
        <v>0</v>
      </c>
      <c r="AR19" s="193">
        <v>0</v>
      </c>
      <c r="AS19" s="193">
        <v>0</v>
      </c>
      <c r="AT19" s="193">
        <v>0</v>
      </c>
      <c r="AU19" s="193">
        <v>0</v>
      </c>
      <c r="AV19" s="193">
        <v>0</v>
      </c>
      <c r="AW19" s="193">
        <v>0</v>
      </c>
      <c r="AX19" s="193">
        <v>0</v>
      </c>
      <c r="AY19" s="193">
        <v>0</v>
      </c>
      <c r="AZ19" s="193">
        <v>0</v>
      </c>
      <c r="BA19" s="193">
        <v>0</v>
      </c>
      <c r="BB19" s="193">
        <v>0</v>
      </c>
      <c r="BC19" s="193">
        <v>0</v>
      </c>
      <c r="BD19" s="193">
        <v>0</v>
      </c>
      <c r="BE19" s="321">
        <v>0</v>
      </c>
      <c r="BF19" s="193">
        <v>0</v>
      </c>
      <c r="BG19" s="193">
        <v>0</v>
      </c>
      <c r="BH19" s="193">
        <v>0</v>
      </c>
      <c r="BI19" s="193">
        <v>0</v>
      </c>
      <c r="BJ19" s="193">
        <v>0</v>
      </c>
      <c r="BK19" s="193">
        <v>0</v>
      </c>
      <c r="BL19" s="193">
        <v>0</v>
      </c>
      <c r="BM19" s="193">
        <v>0</v>
      </c>
      <c r="BN19" s="193">
        <v>0</v>
      </c>
      <c r="BO19" s="193">
        <v>0</v>
      </c>
      <c r="BP19" s="193">
        <v>0</v>
      </c>
      <c r="BQ19" s="193">
        <v>0</v>
      </c>
      <c r="BR19" s="193">
        <v>0</v>
      </c>
      <c r="BS19" s="193">
        <v>0</v>
      </c>
      <c r="BT19" s="193">
        <v>0</v>
      </c>
      <c r="BU19" s="193">
        <v>0</v>
      </c>
      <c r="BV19" s="193">
        <v>0</v>
      </c>
      <c r="BW19" s="193">
        <v>0</v>
      </c>
      <c r="BX19" s="193">
        <v>0</v>
      </c>
      <c r="BY19" s="193">
        <v>0</v>
      </c>
      <c r="BZ19" s="193">
        <v>0</v>
      </c>
      <c r="CA19" s="193">
        <v>0</v>
      </c>
      <c r="CB19" s="193">
        <v>0</v>
      </c>
      <c r="CC19" s="193">
        <v>0</v>
      </c>
      <c r="CD19" s="193">
        <v>0</v>
      </c>
      <c r="CE19" s="193">
        <v>0</v>
      </c>
      <c r="CF19" s="193">
        <v>0</v>
      </c>
      <c r="CG19" s="321">
        <v>0</v>
      </c>
    </row>
    <row r="20" spans="1:85">
      <c r="A20" s="326" t="s">
        <v>386</v>
      </c>
      <c r="B20" s="193">
        <v>0</v>
      </c>
      <c r="C20" s="193">
        <v>0</v>
      </c>
      <c r="D20" s="193">
        <v>0</v>
      </c>
      <c r="E20" s="193">
        <v>0</v>
      </c>
      <c r="F20" s="193">
        <v>0</v>
      </c>
      <c r="G20" s="193">
        <v>0</v>
      </c>
      <c r="H20" s="193">
        <v>0</v>
      </c>
      <c r="I20" s="193">
        <v>0</v>
      </c>
      <c r="J20" s="193">
        <v>0</v>
      </c>
      <c r="K20" s="193">
        <v>0</v>
      </c>
      <c r="L20" s="193">
        <v>0</v>
      </c>
      <c r="M20" s="193">
        <v>0</v>
      </c>
      <c r="N20" s="193">
        <v>0</v>
      </c>
      <c r="O20" s="193">
        <v>0</v>
      </c>
      <c r="P20" s="193">
        <v>0</v>
      </c>
      <c r="Q20" s="193">
        <v>0</v>
      </c>
      <c r="R20" s="193">
        <v>0</v>
      </c>
      <c r="S20" s="193">
        <v>0</v>
      </c>
      <c r="T20" s="193">
        <v>0</v>
      </c>
      <c r="U20" s="193">
        <v>0</v>
      </c>
      <c r="V20" s="193">
        <v>0</v>
      </c>
      <c r="W20" s="193">
        <v>0</v>
      </c>
      <c r="X20" s="193">
        <v>0</v>
      </c>
      <c r="Y20" s="193">
        <v>0</v>
      </c>
      <c r="Z20" s="193">
        <v>0</v>
      </c>
      <c r="AA20" s="193">
        <v>0</v>
      </c>
      <c r="AB20" s="193">
        <v>0</v>
      </c>
      <c r="AC20" s="321">
        <v>0</v>
      </c>
      <c r="AD20" s="193">
        <v>0</v>
      </c>
      <c r="AE20" s="193">
        <v>0</v>
      </c>
      <c r="AF20" s="193">
        <v>0</v>
      </c>
      <c r="AG20" s="193">
        <v>0</v>
      </c>
      <c r="AH20" s="193">
        <v>0</v>
      </c>
      <c r="AI20" s="193">
        <v>0</v>
      </c>
      <c r="AJ20" s="193">
        <v>0</v>
      </c>
      <c r="AK20" s="193">
        <v>0</v>
      </c>
      <c r="AL20" s="193">
        <v>0</v>
      </c>
      <c r="AM20" s="193">
        <v>0</v>
      </c>
      <c r="AN20" s="193">
        <v>0</v>
      </c>
      <c r="AO20" s="193">
        <v>0</v>
      </c>
      <c r="AP20" s="193">
        <v>0</v>
      </c>
      <c r="AQ20" s="193">
        <v>0</v>
      </c>
      <c r="AR20" s="193">
        <v>0</v>
      </c>
      <c r="AS20" s="193">
        <v>0</v>
      </c>
      <c r="AT20" s="193">
        <v>0</v>
      </c>
      <c r="AU20" s="193">
        <v>0</v>
      </c>
      <c r="AV20" s="193">
        <v>0</v>
      </c>
      <c r="AW20" s="193">
        <v>0</v>
      </c>
      <c r="AX20" s="193">
        <v>0</v>
      </c>
      <c r="AY20" s="193">
        <v>0</v>
      </c>
      <c r="AZ20" s="193">
        <v>0</v>
      </c>
      <c r="BA20" s="193">
        <v>0</v>
      </c>
      <c r="BB20" s="193">
        <v>0</v>
      </c>
      <c r="BC20" s="193">
        <v>0</v>
      </c>
      <c r="BD20" s="193">
        <v>0</v>
      </c>
      <c r="BE20" s="321">
        <v>0</v>
      </c>
      <c r="BF20" s="193">
        <v>0</v>
      </c>
      <c r="BG20" s="193">
        <v>0</v>
      </c>
      <c r="BH20" s="193">
        <v>0</v>
      </c>
      <c r="BI20" s="193">
        <v>0</v>
      </c>
      <c r="BJ20" s="193">
        <v>0</v>
      </c>
      <c r="BK20" s="193">
        <v>0</v>
      </c>
      <c r="BL20" s="193">
        <v>0</v>
      </c>
      <c r="BM20" s="193">
        <v>0</v>
      </c>
      <c r="BN20" s="193">
        <v>0</v>
      </c>
      <c r="BO20" s="193">
        <v>0</v>
      </c>
      <c r="BP20" s="193">
        <v>0</v>
      </c>
      <c r="BQ20" s="193">
        <v>0</v>
      </c>
      <c r="BR20" s="193">
        <v>0</v>
      </c>
      <c r="BS20" s="193">
        <v>0</v>
      </c>
      <c r="BT20" s="193">
        <v>0</v>
      </c>
      <c r="BU20" s="193">
        <v>0</v>
      </c>
      <c r="BV20" s="193">
        <v>0</v>
      </c>
      <c r="BW20" s="193">
        <v>0</v>
      </c>
      <c r="BX20" s="193">
        <v>0</v>
      </c>
      <c r="BY20" s="193">
        <v>0</v>
      </c>
      <c r="BZ20" s="193">
        <v>0</v>
      </c>
      <c r="CA20" s="193">
        <v>0</v>
      </c>
      <c r="CB20" s="193">
        <v>0</v>
      </c>
      <c r="CC20" s="193">
        <v>0</v>
      </c>
      <c r="CD20" s="193">
        <v>0</v>
      </c>
      <c r="CE20" s="193">
        <v>0</v>
      </c>
      <c r="CF20" s="193">
        <v>0</v>
      </c>
      <c r="CG20" s="321">
        <v>0</v>
      </c>
    </row>
    <row r="21" spans="1:85">
      <c r="A21" s="326" t="s">
        <v>397</v>
      </c>
      <c r="B21" s="193">
        <v>0</v>
      </c>
      <c r="C21" s="193">
        <v>0</v>
      </c>
      <c r="D21" s="193">
        <v>0</v>
      </c>
      <c r="E21" s="193">
        <v>0</v>
      </c>
      <c r="F21" s="193">
        <v>0</v>
      </c>
      <c r="G21" s="193">
        <v>0</v>
      </c>
      <c r="H21" s="193">
        <v>0</v>
      </c>
      <c r="I21" s="193">
        <v>0</v>
      </c>
      <c r="J21" s="193">
        <v>0</v>
      </c>
      <c r="K21" s="193">
        <v>0</v>
      </c>
      <c r="L21" s="193">
        <v>0</v>
      </c>
      <c r="M21" s="193">
        <v>0</v>
      </c>
      <c r="N21" s="193">
        <v>0</v>
      </c>
      <c r="O21" s="193">
        <v>0</v>
      </c>
      <c r="P21" s="193">
        <v>0</v>
      </c>
      <c r="Q21" s="193">
        <v>0</v>
      </c>
      <c r="R21" s="193">
        <v>0</v>
      </c>
      <c r="S21" s="193">
        <v>0</v>
      </c>
      <c r="T21" s="193">
        <v>0</v>
      </c>
      <c r="U21" s="193">
        <v>0</v>
      </c>
      <c r="V21" s="193">
        <v>0</v>
      </c>
      <c r="W21" s="193">
        <v>0</v>
      </c>
      <c r="X21" s="193">
        <v>0</v>
      </c>
      <c r="Y21" s="193">
        <v>0</v>
      </c>
      <c r="Z21" s="193">
        <v>0</v>
      </c>
      <c r="AA21" s="193">
        <v>0</v>
      </c>
      <c r="AB21" s="193">
        <v>0</v>
      </c>
      <c r="AC21" s="321">
        <v>0</v>
      </c>
      <c r="AD21" s="193">
        <v>0</v>
      </c>
      <c r="AE21" s="193">
        <v>0</v>
      </c>
      <c r="AF21" s="193">
        <v>0</v>
      </c>
      <c r="AG21" s="193">
        <v>0</v>
      </c>
      <c r="AH21" s="193">
        <v>0</v>
      </c>
      <c r="AI21" s="193">
        <v>0</v>
      </c>
      <c r="AJ21" s="193">
        <v>0</v>
      </c>
      <c r="AK21" s="193">
        <v>0</v>
      </c>
      <c r="AL21" s="193">
        <v>0</v>
      </c>
      <c r="AM21" s="193">
        <v>0</v>
      </c>
      <c r="AN21" s="193">
        <v>0</v>
      </c>
      <c r="AO21" s="193">
        <v>0</v>
      </c>
      <c r="AP21" s="193">
        <v>0</v>
      </c>
      <c r="AQ21" s="193">
        <v>0</v>
      </c>
      <c r="AR21" s="193">
        <v>0</v>
      </c>
      <c r="AS21" s="193">
        <v>0</v>
      </c>
      <c r="AT21" s="193">
        <v>0</v>
      </c>
      <c r="AU21" s="193">
        <v>0</v>
      </c>
      <c r="AV21" s="193">
        <v>0</v>
      </c>
      <c r="AW21" s="193">
        <v>0</v>
      </c>
      <c r="AX21" s="193">
        <v>0</v>
      </c>
      <c r="AY21" s="193">
        <v>0</v>
      </c>
      <c r="AZ21" s="193">
        <v>0</v>
      </c>
      <c r="BA21" s="193">
        <v>0</v>
      </c>
      <c r="BB21" s="193">
        <v>0</v>
      </c>
      <c r="BC21" s="193">
        <v>0</v>
      </c>
      <c r="BD21" s="193">
        <v>0</v>
      </c>
      <c r="BE21" s="321">
        <v>0</v>
      </c>
      <c r="BF21" s="193">
        <v>0</v>
      </c>
      <c r="BG21" s="193">
        <v>0</v>
      </c>
      <c r="BH21" s="193">
        <v>0</v>
      </c>
      <c r="BI21" s="193">
        <v>0</v>
      </c>
      <c r="BJ21" s="193">
        <v>0</v>
      </c>
      <c r="BK21" s="193">
        <v>0</v>
      </c>
      <c r="BL21" s="193">
        <v>0</v>
      </c>
      <c r="BM21" s="193">
        <v>0</v>
      </c>
      <c r="BN21" s="193">
        <v>0</v>
      </c>
      <c r="BO21" s="193">
        <v>0</v>
      </c>
      <c r="BP21" s="193">
        <v>0</v>
      </c>
      <c r="BQ21" s="193">
        <v>0</v>
      </c>
      <c r="BR21" s="193">
        <v>0</v>
      </c>
      <c r="BS21" s="193">
        <v>0</v>
      </c>
      <c r="BT21" s="193">
        <v>0</v>
      </c>
      <c r="BU21" s="193">
        <v>0</v>
      </c>
      <c r="BV21" s="193">
        <v>0</v>
      </c>
      <c r="BW21" s="193">
        <v>0</v>
      </c>
      <c r="BX21" s="193">
        <v>0</v>
      </c>
      <c r="BY21" s="193">
        <v>0</v>
      </c>
      <c r="BZ21" s="193">
        <v>0</v>
      </c>
      <c r="CA21" s="193">
        <v>0</v>
      </c>
      <c r="CB21" s="193">
        <v>0</v>
      </c>
      <c r="CC21" s="193">
        <v>0</v>
      </c>
      <c r="CD21" s="193">
        <v>0</v>
      </c>
      <c r="CE21" s="193">
        <v>0</v>
      </c>
      <c r="CF21" s="193">
        <v>0</v>
      </c>
      <c r="CG21" s="321">
        <v>0</v>
      </c>
    </row>
    <row r="22" spans="1:85">
      <c r="A22" s="326" t="s">
        <v>399</v>
      </c>
      <c r="B22" s="193">
        <v>0</v>
      </c>
      <c r="C22" s="193">
        <v>0</v>
      </c>
      <c r="D22" s="193">
        <v>0</v>
      </c>
      <c r="E22" s="193">
        <v>0</v>
      </c>
      <c r="F22" s="193">
        <v>0</v>
      </c>
      <c r="G22" s="193">
        <v>0</v>
      </c>
      <c r="H22" s="193">
        <v>0</v>
      </c>
      <c r="I22" s="193">
        <v>0</v>
      </c>
      <c r="J22" s="193">
        <v>0</v>
      </c>
      <c r="K22" s="193">
        <v>0</v>
      </c>
      <c r="L22" s="193">
        <v>0</v>
      </c>
      <c r="M22" s="193">
        <v>0</v>
      </c>
      <c r="N22" s="193">
        <v>0</v>
      </c>
      <c r="O22" s="193">
        <v>0</v>
      </c>
      <c r="P22" s="193">
        <v>0</v>
      </c>
      <c r="Q22" s="193">
        <v>0</v>
      </c>
      <c r="R22" s="193">
        <v>0</v>
      </c>
      <c r="S22" s="193">
        <v>0</v>
      </c>
      <c r="T22" s="193">
        <v>0</v>
      </c>
      <c r="U22" s="193">
        <v>0</v>
      </c>
      <c r="V22" s="193">
        <v>0</v>
      </c>
      <c r="W22" s="193">
        <v>0</v>
      </c>
      <c r="X22" s="193">
        <v>0</v>
      </c>
      <c r="Y22" s="193">
        <v>0</v>
      </c>
      <c r="Z22" s="193">
        <v>0</v>
      </c>
      <c r="AA22" s="193">
        <v>0</v>
      </c>
      <c r="AB22" s="193">
        <v>0</v>
      </c>
      <c r="AC22" s="321">
        <v>0</v>
      </c>
      <c r="AD22" s="193">
        <v>0</v>
      </c>
      <c r="AE22" s="193">
        <v>0</v>
      </c>
      <c r="AF22" s="193">
        <v>0</v>
      </c>
      <c r="AG22" s="193">
        <v>0</v>
      </c>
      <c r="AH22" s="193">
        <v>0</v>
      </c>
      <c r="AI22" s="193">
        <v>0</v>
      </c>
      <c r="AJ22" s="193">
        <v>0</v>
      </c>
      <c r="AK22" s="193">
        <v>0</v>
      </c>
      <c r="AL22" s="193">
        <v>0</v>
      </c>
      <c r="AM22" s="193">
        <v>0</v>
      </c>
      <c r="AN22" s="193">
        <v>0</v>
      </c>
      <c r="AO22" s="193">
        <v>0</v>
      </c>
      <c r="AP22" s="193">
        <v>0</v>
      </c>
      <c r="AQ22" s="193">
        <v>0</v>
      </c>
      <c r="AR22" s="193">
        <v>0</v>
      </c>
      <c r="AS22" s="193">
        <v>0</v>
      </c>
      <c r="AT22" s="193">
        <v>0</v>
      </c>
      <c r="AU22" s="193">
        <v>0</v>
      </c>
      <c r="AV22" s="193">
        <v>0</v>
      </c>
      <c r="AW22" s="193">
        <v>0</v>
      </c>
      <c r="AX22" s="193">
        <v>0</v>
      </c>
      <c r="AY22" s="193">
        <v>0</v>
      </c>
      <c r="AZ22" s="193">
        <v>0</v>
      </c>
      <c r="BA22" s="193">
        <v>0</v>
      </c>
      <c r="BB22" s="193">
        <v>0</v>
      </c>
      <c r="BC22" s="193">
        <v>0</v>
      </c>
      <c r="BD22" s="193">
        <v>0</v>
      </c>
      <c r="BE22" s="321">
        <v>0</v>
      </c>
      <c r="BF22" s="193">
        <v>0</v>
      </c>
      <c r="BG22" s="193">
        <v>0</v>
      </c>
      <c r="BH22" s="193">
        <v>0</v>
      </c>
      <c r="BI22" s="193">
        <v>0</v>
      </c>
      <c r="BJ22" s="193">
        <v>0</v>
      </c>
      <c r="BK22" s="193">
        <v>0</v>
      </c>
      <c r="BL22" s="193">
        <v>0</v>
      </c>
      <c r="BM22" s="193">
        <v>0</v>
      </c>
      <c r="BN22" s="193">
        <v>0</v>
      </c>
      <c r="BO22" s="193">
        <v>0</v>
      </c>
      <c r="BP22" s="193">
        <v>0</v>
      </c>
      <c r="BQ22" s="193">
        <v>0</v>
      </c>
      <c r="BR22" s="193">
        <v>0</v>
      </c>
      <c r="BS22" s="193">
        <v>0</v>
      </c>
      <c r="BT22" s="193">
        <v>0</v>
      </c>
      <c r="BU22" s="193">
        <v>0</v>
      </c>
      <c r="BV22" s="193">
        <v>0</v>
      </c>
      <c r="BW22" s="193">
        <v>0</v>
      </c>
      <c r="BX22" s="193">
        <v>0</v>
      </c>
      <c r="BY22" s="193">
        <v>0</v>
      </c>
      <c r="BZ22" s="193">
        <v>0</v>
      </c>
      <c r="CA22" s="193">
        <v>0</v>
      </c>
      <c r="CB22" s="193">
        <v>0</v>
      </c>
      <c r="CC22" s="193">
        <v>0</v>
      </c>
      <c r="CD22" s="193">
        <v>0</v>
      </c>
      <c r="CE22" s="193">
        <v>0</v>
      </c>
      <c r="CF22" s="193">
        <v>0</v>
      </c>
      <c r="CG22" s="321">
        <v>0</v>
      </c>
    </row>
    <row r="23" spans="1:85">
      <c r="A23" s="326" t="s">
        <v>446</v>
      </c>
      <c r="B23" s="193">
        <v>0</v>
      </c>
      <c r="C23" s="193">
        <v>0</v>
      </c>
      <c r="D23" s="193">
        <v>0</v>
      </c>
      <c r="E23" s="193">
        <v>0</v>
      </c>
      <c r="F23" s="193">
        <v>0</v>
      </c>
      <c r="G23" s="193">
        <v>0</v>
      </c>
      <c r="H23" s="193">
        <v>0</v>
      </c>
      <c r="I23" s="193">
        <v>0</v>
      </c>
      <c r="J23" s="193">
        <v>0</v>
      </c>
      <c r="K23" s="193">
        <v>0</v>
      </c>
      <c r="L23" s="193">
        <v>0</v>
      </c>
      <c r="M23" s="193">
        <v>0</v>
      </c>
      <c r="N23" s="193">
        <v>0</v>
      </c>
      <c r="O23" s="193">
        <v>0</v>
      </c>
      <c r="P23" s="193">
        <v>0</v>
      </c>
      <c r="Q23" s="193">
        <v>0</v>
      </c>
      <c r="R23" s="193">
        <v>0</v>
      </c>
      <c r="S23" s="193">
        <v>0</v>
      </c>
      <c r="T23" s="193">
        <v>0</v>
      </c>
      <c r="U23" s="193">
        <v>0</v>
      </c>
      <c r="V23" s="193">
        <v>0</v>
      </c>
      <c r="W23" s="193">
        <v>0</v>
      </c>
      <c r="X23" s="193">
        <v>0</v>
      </c>
      <c r="Y23" s="193">
        <v>0</v>
      </c>
      <c r="Z23" s="193">
        <v>0</v>
      </c>
      <c r="AA23" s="193">
        <v>0</v>
      </c>
      <c r="AB23" s="193">
        <v>0</v>
      </c>
      <c r="AC23" s="321">
        <v>0</v>
      </c>
      <c r="AD23" s="193">
        <v>0</v>
      </c>
      <c r="AE23" s="193">
        <v>0</v>
      </c>
      <c r="AF23" s="193">
        <v>0</v>
      </c>
      <c r="AG23" s="193">
        <v>0</v>
      </c>
      <c r="AH23" s="193">
        <v>0</v>
      </c>
      <c r="AI23" s="193">
        <v>0</v>
      </c>
      <c r="AJ23" s="193">
        <v>0</v>
      </c>
      <c r="AK23" s="193">
        <v>0</v>
      </c>
      <c r="AL23" s="193">
        <v>0</v>
      </c>
      <c r="AM23" s="193">
        <v>0</v>
      </c>
      <c r="AN23" s="193">
        <v>0</v>
      </c>
      <c r="AO23" s="193">
        <v>0</v>
      </c>
      <c r="AP23" s="193">
        <v>0</v>
      </c>
      <c r="AQ23" s="193">
        <v>0</v>
      </c>
      <c r="AR23" s="193">
        <v>0</v>
      </c>
      <c r="AS23" s="193">
        <v>0</v>
      </c>
      <c r="AT23" s="193">
        <v>0</v>
      </c>
      <c r="AU23" s="193">
        <v>0</v>
      </c>
      <c r="AV23" s="193">
        <v>0</v>
      </c>
      <c r="AW23" s="193">
        <v>0</v>
      </c>
      <c r="AX23" s="193">
        <v>0</v>
      </c>
      <c r="AY23" s="193">
        <v>0</v>
      </c>
      <c r="AZ23" s="193">
        <v>0</v>
      </c>
      <c r="BA23" s="193">
        <v>0</v>
      </c>
      <c r="BB23" s="193">
        <v>0</v>
      </c>
      <c r="BC23" s="193">
        <v>0</v>
      </c>
      <c r="BD23" s="193">
        <v>0</v>
      </c>
      <c r="BE23" s="321">
        <v>0</v>
      </c>
      <c r="BF23" s="193">
        <v>0</v>
      </c>
      <c r="BG23" s="193">
        <v>0</v>
      </c>
      <c r="BH23" s="193">
        <v>0</v>
      </c>
      <c r="BI23" s="193">
        <v>0</v>
      </c>
      <c r="BJ23" s="193">
        <v>0</v>
      </c>
      <c r="BK23" s="193">
        <v>0</v>
      </c>
      <c r="BL23" s="193">
        <v>0</v>
      </c>
      <c r="BM23" s="193">
        <v>0</v>
      </c>
      <c r="BN23" s="193">
        <v>0</v>
      </c>
      <c r="BO23" s="193">
        <v>0</v>
      </c>
      <c r="BP23" s="193">
        <v>0</v>
      </c>
      <c r="BQ23" s="193">
        <v>0</v>
      </c>
      <c r="BR23" s="193">
        <v>0</v>
      </c>
      <c r="BS23" s="193">
        <v>0</v>
      </c>
      <c r="BT23" s="193">
        <v>0</v>
      </c>
      <c r="BU23" s="193">
        <v>0</v>
      </c>
      <c r="BV23" s="193">
        <v>0</v>
      </c>
      <c r="BW23" s="193">
        <v>0</v>
      </c>
      <c r="BX23" s="193">
        <v>0</v>
      </c>
      <c r="BY23" s="193">
        <v>0</v>
      </c>
      <c r="BZ23" s="193">
        <v>0</v>
      </c>
      <c r="CA23" s="193">
        <v>0</v>
      </c>
      <c r="CB23" s="193">
        <v>0</v>
      </c>
      <c r="CC23" s="193">
        <v>0</v>
      </c>
      <c r="CD23" s="193">
        <v>0</v>
      </c>
      <c r="CE23" s="193">
        <v>0</v>
      </c>
      <c r="CF23" s="193">
        <v>0</v>
      </c>
      <c r="CG23" s="321">
        <v>0</v>
      </c>
    </row>
    <row r="24" spans="1:85">
      <c r="A24" s="327" t="s">
        <v>447</v>
      </c>
      <c r="B24" s="328">
        <v>105.65903213243062</v>
      </c>
      <c r="C24" s="328">
        <v>119.17179821318011</v>
      </c>
      <c r="D24" s="328">
        <v>40.631225796149799</v>
      </c>
      <c r="E24" s="328">
        <v>12.540688645872637</v>
      </c>
      <c r="F24" s="328">
        <v>92.410852781198997</v>
      </c>
      <c r="G24" s="328">
        <v>647.31005962886957</v>
      </c>
      <c r="H24" s="328">
        <v>65.677923407685128</v>
      </c>
      <c r="I24" s="328">
        <v>13.143604154756634</v>
      </c>
      <c r="J24" s="328">
        <v>86.787196166717791</v>
      </c>
      <c r="K24" s="328">
        <v>395.22946792439251</v>
      </c>
      <c r="L24" s="328">
        <v>57.208361879785073</v>
      </c>
      <c r="M24" s="328">
        <v>552.15270164678577</v>
      </c>
      <c r="N24" s="328">
        <v>29.933848791056967</v>
      </c>
      <c r="O24" s="328">
        <v>70.072871515837448</v>
      </c>
      <c r="P24" s="328">
        <v>55.790181598359908</v>
      </c>
      <c r="Q24" s="328">
        <v>399.70294453918194</v>
      </c>
      <c r="R24" s="328">
        <v>22.576757274502206</v>
      </c>
      <c r="S24" s="328">
        <v>22.325106160285806</v>
      </c>
      <c r="T24" s="328">
        <v>18.726458542628958</v>
      </c>
      <c r="U24" s="328">
        <v>8.7557472936965723</v>
      </c>
      <c r="V24" s="328">
        <v>172.11971249573895</v>
      </c>
      <c r="W24" s="328">
        <v>252.60307092478746</v>
      </c>
      <c r="X24" s="328">
        <v>80.331311830690808</v>
      </c>
      <c r="Y24" s="328">
        <v>106.26291487917398</v>
      </c>
      <c r="Z24" s="328">
        <v>89.660826889235508</v>
      </c>
      <c r="AA24" s="328">
        <v>24.337830115470229</v>
      </c>
      <c r="AB24" s="328">
        <v>35.565952968467251</v>
      </c>
      <c r="AC24" s="328">
        <v>3576.6884481969391</v>
      </c>
      <c r="AD24" s="328">
        <v>681.21284080525243</v>
      </c>
      <c r="AE24" s="328">
        <v>1210.7588484920957</v>
      </c>
      <c r="AF24" s="328">
        <v>256.26418635452188</v>
      </c>
      <c r="AG24" s="328">
        <v>100.66168802715461</v>
      </c>
      <c r="AH24" s="328">
        <v>587.71344222623395</v>
      </c>
      <c r="AI24" s="328">
        <v>4070.599036822377</v>
      </c>
      <c r="AJ24" s="328">
        <v>510.38858549009495</v>
      </c>
      <c r="AK24" s="328">
        <v>96.485857427584122</v>
      </c>
      <c r="AL24" s="328">
        <v>733.22266129795969</v>
      </c>
      <c r="AM24" s="328">
        <v>2790.6338916662153</v>
      </c>
      <c r="AN24" s="328">
        <v>397.50200994148327</v>
      </c>
      <c r="AO24" s="328">
        <v>2865.2447301320685</v>
      </c>
      <c r="AP24" s="328">
        <v>206.0478503823154</v>
      </c>
      <c r="AQ24" s="328">
        <v>503.7323462035547</v>
      </c>
      <c r="AR24" s="328">
        <v>346.63598613938979</v>
      </c>
      <c r="AS24" s="328">
        <v>2670.8658895574554</v>
      </c>
      <c r="AT24" s="328">
        <v>123.95515993529443</v>
      </c>
      <c r="AU24" s="328">
        <v>114.40206861797388</v>
      </c>
      <c r="AV24" s="328">
        <v>131.93783008254954</v>
      </c>
      <c r="AW24" s="328">
        <v>166.85517965566024</v>
      </c>
      <c r="AX24" s="328">
        <v>1897.8121044454522</v>
      </c>
      <c r="AY24" s="328">
        <v>1995.3666368355264</v>
      </c>
      <c r="AZ24" s="328">
        <v>466.85011938479175</v>
      </c>
      <c r="BA24" s="328">
        <v>790.00096490347516</v>
      </c>
      <c r="BB24" s="328">
        <v>672.59110460293823</v>
      </c>
      <c r="BC24" s="328">
        <v>128.14119139544124</v>
      </c>
      <c r="BD24" s="328">
        <v>256.81265794032879</v>
      </c>
      <c r="BE24" s="328">
        <v>24772.694868765186</v>
      </c>
      <c r="BF24" s="328">
        <v>1354.6741427093618</v>
      </c>
      <c r="BG24" s="328">
        <v>4209.793134677454</v>
      </c>
      <c r="BH24" s="328">
        <v>595.00200668202217</v>
      </c>
      <c r="BI24" s="328">
        <v>277.04347385268937</v>
      </c>
      <c r="BJ24" s="328">
        <v>1042.0383074559918</v>
      </c>
      <c r="BK24" s="328">
        <v>11660.598577693572</v>
      </c>
      <c r="BL24" s="328">
        <v>1623.0527182740252</v>
      </c>
      <c r="BM24" s="328">
        <v>234.36415221917639</v>
      </c>
      <c r="BN24" s="328">
        <v>1915.483073448866</v>
      </c>
      <c r="BO24" s="328">
        <v>6398.131474188478</v>
      </c>
      <c r="BP24" s="328">
        <v>792.87264637734677</v>
      </c>
      <c r="BQ24" s="328">
        <v>6849.5966346432451</v>
      </c>
      <c r="BR24" s="328">
        <v>315.71951790219174</v>
      </c>
      <c r="BS24" s="328">
        <v>896.8466002607754</v>
      </c>
      <c r="BT24" s="328">
        <v>904.52233156951593</v>
      </c>
      <c r="BU24" s="328">
        <v>5578.6148439710068</v>
      </c>
      <c r="BV24" s="328">
        <v>269.66997155672823</v>
      </c>
      <c r="BW24" s="328">
        <v>280.43350299692065</v>
      </c>
      <c r="BX24" s="328">
        <v>244.49723578070422</v>
      </c>
      <c r="BY24" s="328">
        <v>676.58046374522041</v>
      </c>
      <c r="BZ24" s="328">
        <v>7192.0003366922047</v>
      </c>
      <c r="CA24" s="328">
        <v>3562.7352738458944</v>
      </c>
      <c r="CB24" s="328">
        <v>978.35579194547063</v>
      </c>
      <c r="CC24" s="328">
        <v>1786.8521940874389</v>
      </c>
      <c r="CD24" s="328">
        <v>1583.0729641087198</v>
      </c>
      <c r="CE24" s="328">
        <v>239.37732642785312</v>
      </c>
      <c r="CF24" s="328">
        <v>510.74058189210172</v>
      </c>
      <c r="CG24" s="328">
        <v>61972.669279004971</v>
      </c>
    </row>
  </sheetData>
  <pageMargins left="0.7" right="0.7" top="0.75" bottom="0.75" header="0.3" footer="0.3"/>
  <headerFooter>
    <oddFooter>&amp;C_x000D_&amp;1#&amp;"Calibri"&amp;10&amp;K000000 ISC - Uso INTERNO / INTERNAL Use</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A8D002-6E98-42BC-BE21-9CCB38EE1CD7}">
  <sheetPr>
    <tabColor theme="4" tint="-0.249977111117893"/>
  </sheetPr>
  <dimension ref="A1:CG24"/>
  <sheetViews>
    <sheetView showGridLines="0" zoomScale="85" zoomScaleNormal="85" workbookViewId="0">
      <selection activeCell="AC22" sqref="AC22"/>
    </sheetView>
  </sheetViews>
  <sheetFormatPr defaultRowHeight="15"/>
  <cols>
    <col min="1" max="1" width="21.140625" bestFit="1" customWidth="1"/>
    <col min="2" max="28" width="0" hidden="1" customWidth="1"/>
    <col min="30" max="56" width="0" hidden="1" customWidth="1"/>
    <col min="58" max="84" width="0" hidden="1" customWidth="1"/>
  </cols>
  <sheetData>
    <row r="1" spans="1:85">
      <c r="A1" s="322" t="s">
        <v>412</v>
      </c>
      <c r="B1" s="322" t="s">
        <v>413</v>
      </c>
      <c r="C1" s="322"/>
      <c r="D1" s="322"/>
      <c r="E1" s="322"/>
      <c r="F1" s="322"/>
      <c r="G1" s="322"/>
      <c r="H1" s="322"/>
      <c r="I1" s="322"/>
      <c r="J1" s="322"/>
      <c r="K1" s="322"/>
      <c r="L1" s="322"/>
      <c r="M1" s="322"/>
      <c r="N1" s="322"/>
      <c r="O1" s="322"/>
      <c r="P1" s="322"/>
      <c r="Q1" s="322"/>
      <c r="R1" s="322"/>
      <c r="S1" s="322"/>
      <c r="T1" s="322"/>
      <c r="U1" s="322"/>
      <c r="V1" s="322"/>
      <c r="W1" s="322"/>
      <c r="X1" s="322"/>
      <c r="Y1" s="322"/>
      <c r="Z1" s="322"/>
      <c r="AA1" s="322"/>
      <c r="AB1" s="322"/>
      <c r="AC1" s="322"/>
      <c r="AD1" s="322"/>
      <c r="AE1" s="322"/>
      <c r="AF1" s="322"/>
      <c r="AG1" s="322"/>
      <c r="AH1" s="322"/>
      <c r="AI1" s="322"/>
      <c r="AJ1" s="322"/>
      <c r="AK1" s="322"/>
      <c r="AL1" s="322"/>
      <c r="AM1" s="322"/>
      <c r="AN1" s="322"/>
      <c r="AO1" s="322"/>
      <c r="AP1" s="322"/>
      <c r="AQ1" s="322"/>
      <c r="AR1" s="322"/>
      <c r="AS1" s="322"/>
      <c r="AT1" s="322"/>
      <c r="AU1" s="322"/>
      <c r="AV1" s="322"/>
      <c r="AW1" s="322"/>
      <c r="AX1" s="322"/>
      <c r="AY1" s="322"/>
      <c r="AZ1" s="322"/>
      <c r="BA1" s="322"/>
      <c r="BB1" s="322"/>
      <c r="BC1" s="322"/>
      <c r="BD1" s="322"/>
      <c r="BE1" s="322"/>
      <c r="BF1" s="322"/>
      <c r="BG1" s="322"/>
      <c r="BH1" s="322"/>
      <c r="BI1" s="322"/>
      <c r="BJ1" s="322"/>
      <c r="BK1" s="322"/>
      <c r="BL1" s="322"/>
      <c r="BM1" s="322"/>
      <c r="BN1" s="322"/>
      <c r="BO1" s="322"/>
      <c r="BP1" s="322"/>
      <c r="BQ1" s="322"/>
      <c r="BR1" s="322"/>
      <c r="BS1" s="322"/>
      <c r="BT1" s="322"/>
      <c r="BU1" s="322"/>
      <c r="BV1" s="322"/>
      <c r="BW1" s="322"/>
      <c r="BX1" s="322"/>
      <c r="BY1" s="322"/>
      <c r="BZ1" s="322"/>
      <c r="CA1" s="322"/>
      <c r="CB1" s="322"/>
      <c r="CC1" s="322"/>
      <c r="CD1" s="322"/>
      <c r="CE1" s="322"/>
      <c r="CF1" s="322"/>
      <c r="CG1" s="322"/>
    </row>
    <row r="2" spans="1:85">
      <c r="A2" s="322"/>
      <c r="B2" s="322">
        <v>2030</v>
      </c>
      <c r="C2" s="322"/>
      <c r="D2" s="322"/>
      <c r="E2" s="322"/>
      <c r="F2" s="322"/>
      <c r="G2" s="322"/>
      <c r="H2" s="322"/>
      <c r="I2" s="322"/>
      <c r="J2" s="322"/>
      <c r="K2" s="322"/>
      <c r="L2" s="322"/>
      <c r="M2" s="322"/>
      <c r="N2" s="322"/>
      <c r="O2" s="322"/>
      <c r="P2" s="322"/>
      <c r="Q2" s="322"/>
      <c r="R2" s="322"/>
      <c r="S2" s="322"/>
      <c r="T2" s="322"/>
      <c r="U2" s="322"/>
      <c r="V2" s="322"/>
      <c r="W2" s="322"/>
      <c r="X2" s="322"/>
      <c r="Y2" s="322"/>
      <c r="Z2" s="322"/>
      <c r="AA2" s="322"/>
      <c r="AB2" s="322"/>
      <c r="AC2" s="323" t="s">
        <v>414</v>
      </c>
      <c r="AD2" s="322">
        <v>2040</v>
      </c>
      <c r="AE2" s="322"/>
      <c r="AF2" s="322"/>
      <c r="AG2" s="322"/>
      <c r="AH2" s="322"/>
      <c r="AI2" s="322"/>
      <c r="AJ2" s="322"/>
      <c r="AK2" s="322"/>
      <c r="AL2" s="322"/>
      <c r="AM2" s="322"/>
      <c r="AN2" s="322"/>
      <c r="AO2" s="322"/>
      <c r="AP2" s="322"/>
      <c r="AQ2" s="322"/>
      <c r="AR2" s="322"/>
      <c r="AS2" s="322"/>
      <c r="AT2" s="322"/>
      <c r="AU2" s="322"/>
      <c r="AV2" s="322"/>
      <c r="AW2" s="322"/>
      <c r="AX2" s="322"/>
      <c r="AY2" s="322"/>
      <c r="AZ2" s="322"/>
      <c r="BA2" s="322"/>
      <c r="BB2" s="322"/>
      <c r="BC2" s="322"/>
      <c r="BD2" s="322"/>
      <c r="BE2" s="323" t="s">
        <v>415</v>
      </c>
      <c r="BF2" s="322">
        <v>2050</v>
      </c>
      <c r="BG2" s="322"/>
      <c r="BH2" s="322"/>
      <c r="BI2" s="322"/>
      <c r="BJ2" s="322"/>
      <c r="BK2" s="322"/>
      <c r="BL2" s="322"/>
      <c r="BM2" s="322"/>
      <c r="BN2" s="322"/>
      <c r="BO2" s="322"/>
      <c r="BP2" s="322"/>
      <c r="BQ2" s="322"/>
      <c r="BR2" s="322"/>
      <c r="BS2" s="322"/>
      <c r="BT2" s="322"/>
      <c r="BU2" s="322"/>
      <c r="BV2" s="322"/>
      <c r="BW2" s="322"/>
      <c r="BX2" s="322"/>
      <c r="BY2" s="322"/>
      <c r="BZ2" s="322"/>
      <c r="CA2" s="322"/>
      <c r="CB2" s="322"/>
      <c r="CC2" s="322"/>
      <c r="CD2" s="322"/>
      <c r="CE2" s="322"/>
      <c r="CF2" s="322"/>
      <c r="CG2" s="323" t="s">
        <v>416</v>
      </c>
    </row>
    <row r="3" spans="1:85">
      <c r="A3" s="324" t="s">
        <v>417</v>
      </c>
      <c r="B3" s="324" t="s">
        <v>418</v>
      </c>
      <c r="C3" s="324" t="s">
        <v>419</v>
      </c>
      <c r="D3" s="324" t="s">
        <v>420</v>
      </c>
      <c r="E3" s="324" t="s">
        <v>421</v>
      </c>
      <c r="F3" s="324" t="s">
        <v>422</v>
      </c>
      <c r="G3" s="324" t="s">
        <v>423</v>
      </c>
      <c r="H3" s="324" t="s">
        <v>424</v>
      </c>
      <c r="I3" s="324" t="s">
        <v>425</v>
      </c>
      <c r="J3" s="324" t="s">
        <v>426</v>
      </c>
      <c r="K3" s="324" t="s">
        <v>427</v>
      </c>
      <c r="L3" s="324" t="s">
        <v>428</v>
      </c>
      <c r="M3" s="324" t="s">
        <v>429</v>
      </c>
      <c r="N3" s="324" t="s">
        <v>430</v>
      </c>
      <c r="O3" s="324" t="s">
        <v>431</v>
      </c>
      <c r="P3" s="324" t="s">
        <v>432</v>
      </c>
      <c r="Q3" s="324" t="s">
        <v>433</v>
      </c>
      <c r="R3" s="324" t="s">
        <v>434</v>
      </c>
      <c r="S3" s="324" t="s">
        <v>435</v>
      </c>
      <c r="T3" s="324" t="s">
        <v>436</v>
      </c>
      <c r="U3" s="324" t="s">
        <v>437</v>
      </c>
      <c r="V3" s="324" t="s">
        <v>438</v>
      </c>
      <c r="W3" s="324" t="s">
        <v>439</v>
      </c>
      <c r="X3" s="324" t="s">
        <v>440</v>
      </c>
      <c r="Y3" s="324" t="s">
        <v>441</v>
      </c>
      <c r="Z3" s="324" t="s">
        <v>442</v>
      </c>
      <c r="AA3" s="324" t="s">
        <v>443</v>
      </c>
      <c r="AB3" s="324" t="s">
        <v>444</v>
      </c>
      <c r="AC3" s="325"/>
      <c r="AD3" s="324" t="s">
        <v>418</v>
      </c>
      <c r="AE3" s="324" t="s">
        <v>419</v>
      </c>
      <c r="AF3" s="324" t="s">
        <v>420</v>
      </c>
      <c r="AG3" s="324" t="s">
        <v>421</v>
      </c>
      <c r="AH3" s="324" t="s">
        <v>422</v>
      </c>
      <c r="AI3" s="324" t="s">
        <v>423</v>
      </c>
      <c r="AJ3" s="324" t="s">
        <v>424</v>
      </c>
      <c r="AK3" s="324" t="s">
        <v>425</v>
      </c>
      <c r="AL3" s="324" t="s">
        <v>426</v>
      </c>
      <c r="AM3" s="324" t="s">
        <v>427</v>
      </c>
      <c r="AN3" s="324" t="s">
        <v>428</v>
      </c>
      <c r="AO3" s="324" t="s">
        <v>429</v>
      </c>
      <c r="AP3" s="324" t="s">
        <v>430</v>
      </c>
      <c r="AQ3" s="324" t="s">
        <v>431</v>
      </c>
      <c r="AR3" s="324" t="s">
        <v>432</v>
      </c>
      <c r="AS3" s="324" t="s">
        <v>433</v>
      </c>
      <c r="AT3" s="324" t="s">
        <v>434</v>
      </c>
      <c r="AU3" s="324" t="s">
        <v>435</v>
      </c>
      <c r="AV3" s="324" t="s">
        <v>436</v>
      </c>
      <c r="AW3" s="324" t="s">
        <v>437</v>
      </c>
      <c r="AX3" s="324" t="s">
        <v>438</v>
      </c>
      <c r="AY3" s="324" t="s">
        <v>439</v>
      </c>
      <c r="AZ3" s="324" t="s">
        <v>440</v>
      </c>
      <c r="BA3" s="324" t="s">
        <v>441</v>
      </c>
      <c r="BB3" s="324" t="s">
        <v>442</v>
      </c>
      <c r="BC3" s="324" t="s">
        <v>443</v>
      </c>
      <c r="BD3" s="324" t="s">
        <v>444</v>
      </c>
      <c r="BE3" s="325"/>
      <c r="BF3" s="324" t="s">
        <v>418</v>
      </c>
      <c r="BG3" s="324" t="s">
        <v>419</v>
      </c>
      <c r="BH3" s="324" t="s">
        <v>420</v>
      </c>
      <c r="BI3" s="324" t="s">
        <v>421</v>
      </c>
      <c r="BJ3" s="324" t="s">
        <v>422</v>
      </c>
      <c r="BK3" s="324" t="s">
        <v>423</v>
      </c>
      <c r="BL3" s="324" t="s">
        <v>424</v>
      </c>
      <c r="BM3" s="324" t="s">
        <v>425</v>
      </c>
      <c r="BN3" s="324" t="s">
        <v>426</v>
      </c>
      <c r="BO3" s="324" t="s">
        <v>427</v>
      </c>
      <c r="BP3" s="324" t="s">
        <v>428</v>
      </c>
      <c r="BQ3" s="324" t="s">
        <v>429</v>
      </c>
      <c r="BR3" s="324" t="s">
        <v>430</v>
      </c>
      <c r="BS3" s="324" t="s">
        <v>431</v>
      </c>
      <c r="BT3" s="324" t="s">
        <v>432</v>
      </c>
      <c r="BU3" s="324" t="s">
        <v>433</v>
      </c>
      <c r="BV3" s="324" t="s">
        <v>434</v>
      </c>
      <c r="BW3" s="324" t="s">
        <v>435</v>
      </c>
      <c r="BX3" s="324" t="s">
        <v>436</v>
      </c>
      <c r="BY3" s="324" t="s">
        <v>437</v>
      </c>
      <c r="BZ3" s="324" t="s">
        <v>438</v>
      </c>
      <c r="CA3" s="324" t="s">
        <v>439</v>
      </c>
      <c r="CB3" s="324" t="s">
        <v>440</v>
      </c>
      <c r="CC3" s="324" t="s">
        <v>441</v>
      </c>
      <c r="CD3" s="324" t="s">
        <v>442</v>
      </c>
      <c r="CE3" s="324" t="s">
        <v>443</v>
      </c>
      <c r="CF3" s="324" t="s">
        <v>444</v>
      </c>
      <c r="CG3" s="325"/>
    </row>
    <row r="4" spans="1:85">
      <c r="A4" s="326" t="s">
        <v>364</v>
      </c>
      <c r="B4" s="193">
        <v>0</v>
      </c>
      <c r="C4" s="193">
        <v>0</v>
      </c>
      <c r="D4" s="193">
        <v>0</v>
      </c>
      <c r="E4" s="193">
        <v>0</v>
      </c>
      <c r="F4" s="193">
        <v>0</v>
      </c>
      <c r="G4" s="193">
        <v>0</v>
      </c>
      <c r="H4" s="193">
        <v>0</v>
      </c>
      <c r="I4" s="193">
        <v>0</v>
      </c>
      <c r="J4" s="193">
        <v>0</v>
      </c>
      <c r="K4" s="193">
        <v>0</v>
      </c>
      <c r="L4" s="193">
        <v>0</v>
      </c>
      <c r="M4" s="193">
        <v>0</v>
      </c>
      <c r="N4" s="193">
        <v>0</v>
      </c>
      <c r="O4" s="193">
        <v>0</v>
      </c>
      <c r="P4" s="193">
        <v>0</v>
      </c>
      <c r="Q4" s="193">
        <v>0</v>
      </c>
      <c r="R4" s="193">
        <v>0</v>
      </c>
      <c r="S4" s="193">
        <v>0</v>
      </c>
      <c r="T4" s="193">
        <v>0</v>
      </c>
      <c r="U4" s="193">
        <v>0</v>
      </c>
      <c r="V4" s="193">
        <v>0</v>
      </c>
      <c r="W4" s="193">
        <v>0</v>
      </c>
      <c r="X4" s="193">
        <v>0</v>
      </c>
      <c r="Y4" s="193">
        <v>0</v>
      </c>
      <c r="Z4" s="193">
        <v>0</v>
      </c>
      <c r="AA4" s="193">
        <v>0</v>
      </c>
      <c r="AB4" s="193">
        <v>0</v>
      </c>
      <c r="AC4" s="321">
        <v>0</v>
      </c>
      <c r="AD4" s="193">
        <v>0</v>
      </c>
      <c r="AE4" s="193">
        <v>0</v>
      </c>
      <c r="AF4" s="193">
        <v>0</v>
      </c>
      <c r="AG4" s="193">
        <v>0</v>
      </c>
      <c r="AH4" s="193">
        <v>0</v>
      </c>
      <c r="AI4" s="193">
        <v>0</v>
      </c>
      <c r="AJ4" s="193">
        <v>0</v>
      </c>
      <c r="AK4" s="193">
        <v>0</v>
      </c>
      <c r="AL4" s="193">
        <v>0</v>
      </c>
      <c r="AM4" s="193">
        <v>0</v>
      </c>
      <c r="AN4" s="193">
        <v>0</v>
      </c>
      <c r="AO4" s="193">
        <v>0</v>
      </c>
      <c r="AP4" s="193">
        <v>0</v>
      </c>
      <c r="AQ4" s="193">
        <v>0</v>
      </c>
      <c r="AR4" s="193">
        <v>0</v>
      </c>
      <c r="AS4" s="193">
        <v>0</v>
      </c>
      <c r="AT4" s="193">
        <v>0</v>
      </c>
      <c r="AU4" s="193">
        <v>0</v>
      </c>
      <c r="AV4" s="193">
        <v>0</v>
      </c>
      <c r="AW4" s="193">
        <v>0</v>
      </c>
      <c r="AX4" s="193">
        <v>0</v>
      </c>
      <c r="AY4" s="193">
        <v>0</v>
      </c>
      <c r="AZ4" s="193">
        <v>0</v>
      </c>
      <c r="BA4" s="193">
        <v>0</v>
      </c>
      <c r="BB4" s="193">
        <v>0</v>
      </c>
      <c r="BC4" s="193">
        <v>0</v>
      </c>
      <c r="BD4" s="193">
        <v>0</v>
      </c>
      <c r="BE4" s="321">
        <v>0</v>
      </c>
      <c r="BF4" s="193">
        <v>0</v>
      </c>
      <c r="BG4" s="193">
        <v>0</v>
      </c>
      <c r="BH4" s="193">
        <v>0</v>
      </c>
      <c r="BI4" s="193">
        <v>0</v>
      </c>
      <c r="BJ4" s="193">
        <v>0</v>
      </c>
      <c r="BK4" s="193">
        <v>0</v>
      </c>
      <c r="BL4" s="193">
        <v>0</v>
      </c>
      <c r="BM4" s="193">
        <v>0</v>
      </c>
      <c r="BN4" s="193">
        <v>0</v>
      </c>
      <c r="BO4" s="193">
        <v>0</v>
      </c>
      <c r="BP4" s="193">
        <v>0</v>
      </c>
      <c r="BQ4" s="193">
        <v>0</v>
      </c>
      <c r="BR4" s="193">
        <v>0</v>
      </c>
      <c r="BS4" s="193">
        <v>0</v>
      </c>
      <c r="BT4" s="193">
        <v>0</v>
      </c>
      <c r="BU4" s="193">
        <v>0</v>
      </c>
      <c r="BV4" s="193">
        <v>0</v>
      </c>
      <c r="BW4" s="193">
        <v>0</v>
      </c>
      <c r="BX4" s="193">
        <v>0</v>
      </c>
      <c r="BY4" s="193">
        <v>0</v>
      </c>
      <c r="BZ4" s="193">
        <v>0</v>
      </c>
      <c r="CA4" s="193">
        <v>0</v>
      </c>
      <c r="CB4" s="193">
        <v>0</v>
      </c>
      <c r="CC4" s="193">
        <v>0</v>
      </c>
      <c r="CD4" s="193">
        <v>0</v>
      </c>
      <c r="CE4" s="193">
        <v>0</v>
      </c>
      <c r="CF4" s="193">
        <v>0</v>
      </c>
      <c r="CG4" s="321">
        <v>0</v>
      </c>
    </row>
    <row r="5" spans="1:85">
      <c r="A5" s="326" t="s">
        <v>365</v>
      </c>
      <c r="B5" s="193">
        <v>20.057431055669241</v>
      </c>
      <c r="C5" s="193">
        <v>2.5662029479456048</v>
      </c>
      <c r="D5" s="193">
        <v>2.407335520894446</v>
      </c>
      <c r="E5" s="193">
        <v>0</v>
      </c>
      <c r="F5" s="193">
        <v>1.7524563523350836</v>
      </c>
      <c r="G5" s="193">
        <v>509.34943383451673</v>
      </c>
      <c r="H5" s="193">
        <v>0.42434996149257714</v>
      </c>
      <c r="I5" s="193">
        <v>0</v>
      </c>
      <c r="J5" s="193">
        <v>1.4641935769528402</v>
      </c>
      <c r="K5" s="193">
        <v>4.0511393392532371</v>
      </c>
      <c r="L5" s="193">
        <v>1.4697320538816316</v>
      </c>
      <c r="M5" s="193">
        <v>7.1424394879517479</v>
      </c>
      <c r="N5" s="193">
        <v>3.4375170045634502</v>
      </c>
      <c r="O5" s="193">
        <v>18.669686250472992</v>
      </c>
      <c r="P5" s="193">
        <v>3.3666791435919836</v>
      </c>
      <c r="Q5" s="193">
        <v>0</v>
      </c>
      <c r="R5" s="193">
        <v>1.3765225748901071</v>
      </c>
      <c r="S5" s="193">
        <v>0</v>
      </c>
      <c r="T5" s="193">
        <v>0</v>
      </c>
      <c r="U5" s="193">
        <v>0</v>
      </c>
      <c r="V5" s="193">
        <v>1.1422076874765557</v>
      </c>
      <c r="W5" s="193">
        <v>3.721695475277536</v>
      </c>
      <c r="X5" s="193">
        <v>0</v>
      </c>
      <c r="Y5" s="193">
        <v>0.88298870263493889</v>
      </c>
      <c r="Z5" s="193">
        <v>0.57226550028649936</v>
      </c>
      <c r="AA5" s="193">
        <v>0</v>
      </c>
      <c r="AB5" s="193">
        <v>3.4637975936738732</v>
      </c>
      <c r="AC5" s="321">
        <v>587.31807406376129</v>
      </c>
      <c r="AD5" s="193">
        <v>16.394195527436633</v>
      </c>
      <c r="AE5" s="193">
        <v>15.051261192683651</v>
      </c>
      <c r="AF5" s="193">
        <v>8.4674104818806573</v>
      </c>
      <c r="AG5" s="193">
        <v>0</v>
      </c>
      <c r="AH5" s="193">
        <v>1.4071247565826086</v>
      </c>
      <c r="AI5" s="193">
        <v>845.54031299706241</v>
      </c>
      <c r="AJ5" s="193">
        <v>1.2729993115924212</v>
      </c>
      <c r="AK5" s="193">
        <v>0</v>
      </c>
      <c r="AL5" s="193">
        <v>7.2033327336587023</v>
      </c>
      <c r="AM5" s="193">
        <v>65.471492072898684</v>
      </c>
      <c r="AN5" s="193">
        <v>2.553532724773258</v>
      </c>
      <c r="AO5" s="193">
        <v>31.506744515252237</v>
      </c>
      <c r="AP5" s="193">
        <v>3.2696020040543443</v>
      </c>
      <c r="AQ5" s="193">
        <v>63.92640050549074</v>
      </c>
      <c r="AR5" s="193">
        <v>5.1081375198535062</v>
      </c>
      <c r="AS5" s="193">
        <v>2.8588677064473909</v>
      </c>
      <c r="AT5" s="193">
        <v>4.9697311967234148</v>
      </c>
      <c r="AU5" s="193">
        <v>0</v>
      </c>
      <c r="AV5" s="193">
        <v>0</v>
      </c>
      <c r="AW5" s="193">
        <v>0</v>
      </c>
      <c r="AX5" s="193">
        <v>8.1462691365497335</v>
      </c>
      <c r="AY5" s="193">
        <v>4.9731678116848821</v>
      </c>
      <c r="AZ5" s="193">
        <v>0</v>
      </c>
      <c r="BA5" s="193">
        <v>10.172610308651237</v>
      </c>
      <c r="BB5" s="193">
        <v>1.8380088480030687</v>
      </c>
      <c r="BC5" s="193">
        <v>0</v>
      </c>
      <c r="BD5" s="193">
        <v>0.12705527862721297</v>
      </c>
      <c r="BE5" s="321">
        <v>1100.2582566299066</v>
      </c>
      <c r="BF5" s="193">
        <v>18.022806316810975</v>
      </c>
      <c r="BG5" s="193">
        <v>25.900050188558005</v>
      </c>
      <c r="BH5" s="193">
        <v>3.1996813847397219</v>
      </c>
      <c r="BI5" s="193">
        <v>0</v>
      </c>
      <c r="BJ5" s="193">
        <v>0.3041459415515344</v>
      </c>
      <c r="BK5" s="193">
        <v>862.64747072053058</v>
      </c>
      <c r="BL5" s="193">
        <v>1.6620586986042103</v>
      </c>
      <c r="BM5" s="193">
        <v>0</v>
      </c>
      <c r="BN5" s="193">
        <v>7.917226801343701</v>
      </c>
      <c r="BO5" s="193">
        <v>36.594965280811607</v>
      </c>
      <c r="BP5" s="193">
        <v>2.3017618472847325</v>
      </c>
      <c r="BQ5" s="193">
        <v>33.793241188703746</v>
      </c>
      <c r="BR5" s="193">
        <v>1.7713773951528931</v>
      </c>
      <c r="BS5" s="193">
        <v>60.262091287956537</v>
      </c>
      <c r="BT5" s="193">
        <v>1.414886176370475</v>
      </c>
      <c r="BU5" s="193">
        <v>2.6663556134360302</v>
      </c>
      <c r="BV5" s="193">
        <v>5.589587262879717</v>
      </c>
      <c r="BW5" s="193">
        <v>0</v>
      </c>
      <c r="BX5" s="193">
        <v>0</v>
      </c>
      <c r="BY5" s="193">
        <v>0</v>
      </c>
      <c r="BZ5" s="193">
        <v>12.922565127013971</v>
      </c>
      <c r="CA5" s="193">
        <v>7.1273389479946196</v>
      </c>
      <c r="CB5" s="193">
        <v>8.0085644580120685E-3</v>
      </c>
      <c r="CC5" s="193">
        <v>5.2505829686597725</v>
      </c>
      <c r="CD5" s="193">
        <v>3.2253174848031203</v>
      </c>
      <c r="CE5" s="193">
        <v>0</v>
      </c>
      <c r="CF5" s="193">
        <v>0.81304734901079123</v>
      </c>
      <c r="CG5" s="321">
        <v>1093.3945665466745</v>
      </c>
    </row>
    <row r="6" spans="1:85">
      <c r="A6" s="326" t="s">
        <v>369</v>
      </c>
      <c r="B6" s="193">
        <v>0</v>
      </c>
      <c r="C6" s="193">
        <v>0</v>
      </c>
      <c r="D6" s="193">
        <v>0</v>
      </c>
      <c r="E6" s="193">
        <v>0</v>
      </c>
      <c r="F6" s="193">
        <v>0</v>
      </c>
      <c r="G6" s="193">
        <v>5.7639477272641804</v>
      </c>
      <c r="H6" s="193">
        <v>0</v>
      </c>
      <c r="I6" s="193">
        <v>0</v>
      </c>
      <c r="J6" s="193">
        <v>0</v>
      </c>
      <c r="K6" s="193">
        <v>0</v>
      </c>
      <c r="L6" s="193">
        <v>0</v>
      </c>
      <c r="M6" s="193">
        <v>0</v>
      </c>
      <c r="N6" s="193">
        <v>0</v>
      </c>
      <c r="O6" s="193">
        <v>0</v>
      </c>
      <c r="P6" s="193">
        <v>0</v>
      </c>
      <c r="Q6" s="193">
        <v>0</v>
      </c>
      <c r="R6" s="193">
        <v>0</v>
      </c>
      <c r="S6" s="193">
        <v>0</v>
      </c>
      <c r="T6" s="193">
        <v>0</v>
      </c>
      <c r="U6" s="193">
        <v>0</v>
      </c>
      <c r="V6" s="193">
        <v>0</v>
      </c>
      <c r="W6" s="193">
        <v>0</v>
      </c>
      <c r="X6" s="193">
        <v>0</v>
      </c>
      <c r="Y6" s="193">
        <v>2.0677232353113564E-3</v>
      </c>
      <c r="Z6" s="193">
        <v>0</v>
      </c>
      <c r="AA6" s="193">
        <v>0</v>
      </c>
      <c r="AB6" s="193">
        <v>0</v>
      </c>
      <c r="AC6" s="321">
        <v>5.7660154504994914</v>
      </c>
      <c r="AD6" s="193">
        <v>0</v>
      </c>
      <c r="AE6" s="193">
        <v>0</v>
      </c>
      <c r="AF6" s="193">
        <v>0</v>
      </c>
      <c r="AG6" s="193">
        <v>0</v>
      </c>
      <c r="AH6" s="193">
        <v>0</v>
      </c>
      <c r="AI6" s="193">
        <v>2.1841653502852117E-2</v>
      </c>
      <c r="AJ6" s="193">
        <v>0</v>
      </c>
      <c r="AK6" s="193">
        <v>0</v>
      </c>
      <c r="AL6" s="193">
        <v>0</v>
      </c>
      <c r="AM6" s="193">
        <v>0</v>
      </c>
      <c r="AN6" s="193">
        <v>0</v>
      </c>
      <c r="AO6" s="193">
        <v>0</v>
      </c>
      <c r="AP6" s="193">
        <v>0</v>
      </c>
      <c r="AQ6" s="193">
        <v>0</v>
      </c>
      <c r="AR6" s="193">
        <v>0</v>
      </c>
      <c r="AS6" s="193">
        <v>0</v>
      </c>
      <c r="AT6" s="193">
        <v>0</v>
      </c>
      <c r="AU6" s="193">
        <v>0</v>
      </c>
      <c r="AV6" s="193">
        <v>0</v>
      </c>
      <c r="AW6" s="193">
        <v>0</v>
      </c>
      <c r="AX6" s="193">
        <v>0</v>
      </c>
      <c r="AY6" s="193">
        <v>0</v>
      </c>
      <c r="AZ6" s="193">
        <v>0</v>
      </c>
      <c r="BA6" s="193">
        <v>6.3192668672314487E-5</v>
      </c>
      <c r="BB6" s="193">
        <v>0</v>
      </c>
      <c r="BC6" s="193">
        <v>0</v>
      </c>
      <c r="BD6" s="193">
        <v>0</v>
      </c>
      <c r="BE6" s="321">
        <v>2.1904846171524432E-2</v>
      </c>
      <c r="BF6" s="193">
        <v>0</v>
      </c>
      <c r="BG6" s="193">
        <v>0</v>
      </c>
      <c r="BH6" s="193">
        <v>0</v>
      </c>
      <c r="BI6" s="193">
        <v>0</v>
      </c>
      <c r="BJ6" s="193">
        <v>0</v>
      </c>
      <c r="BK6" s="193">
        <v>8.0916109563915982E-10</v>
      </c>
      <c r="BL6" s="193">
        <v>0</v>
      </c>
      <c r="BM6" s="193">
        <v>0</v>
      </c>
      <c r="BN6" s="193">
        <v>0</v>
      </c>
      <c r="BO6" s="193">
        <v>0</v>
      </c>
      <c r="BP6" s="193">
        <v>0</v>
      </c>
      <c r="BQ6" s="193">
        <v>0</v>
      </c>
      <c r="BR6" s="193">
        <v>0</v>
      </c>
      <c r="BS6" s="193">
        <v>0</v>
      </c>
      <c r="BT6" s="193">
        <v>0</v>
      </c>
      <c r="BU6" s="193">
        <v>0</v>
      </c>
      <c r="BV6" s="193">
        <v>0</v>
      </c>
      <c r="BW6" s="193">
        <v>0</v>
      </c>
      <c r="BX6" s="193">
        <v>0</v>
      </c>
      <c r="BY6" s="193">
        <v>0</v>
      </c>
      <c r="BZ6" s="193">
        <v>0</v>
      </c>
      <c r="CA6" s="193">
        <v>0</v>
      </c>
      <c r="CB6" s="193">
        <v>0</v>
      </c>
      <c r="CC6" s="193">
        <v>7.2251846522060489E-6</v>
      </c>
      <c r="CD6" s="193">
        <v>0</v>
      </c>
      <c r="CE6" s="193">
        <v>0</v>
      </c>
      <c r="CF6" s="193">
        <v>0</v>
      </c>
      <c r="CG6" s="321">
        <v>7.225993813301688E-6</v>
      </c>
    </row>
    <row r="7" spans="1:85">
      <c r="A7" s="326" t="s">
        <v>372</v>
      </c>
      <c r="B7" s="193">
        <v>226.3466286921857</v>
      </c>
      <c r="C7" s="193">
        <v>792.75910853863309</v>
      </c>
      <c r="D7" s="193">
        <v>190.64209898774845</v>
      </c>
      <c r="E7" s="193">
        <v>0</v>
      </c>
      <c r="F7" s="193">
        <v>152.21725397031068</v>
      </c>
      <c r="G7" s="193">
        <v>1928.8556569810692</v>
      </c>
      <c r="H7" s="193">
        <v>254.55404130921525</v>
      </c>
      <c r="I7" s="193">
        <v>8.9251918344417636</v>
      </c>
      <c r="J7" s="193">
        <v>605.42190212708738</v>
      </c>
      <c r="K7" s="193">
        <v>2040.4469056235271</v>
      </c>
      <c r="L7" s="193">
        <v>525.46542127526379</v>
      </c>
      <c r="M7" s="193">
        <v>907.99421223472075</v>
      </c>
      <c r="N7" s="193">
        <v>219.59885531249788</v>
      </c>
      <c r="O7" s="193">
        <v>177.71155328757465</v>
      </c>
      <c r="P7" s="193">
        <v>63.360308418545884</v>
      </c>
      <c r="Q7" s="193">
        <v>1548.1384195406997</v>
      </c>
      <c r="R7" s="193">
        <v>266.61349462458492</v>
      </c>
      <c r="S7" s="193">
        <v>0</v>
      </c>
      <c r="T7" s="193">
        <v>0</v>
      </c>
      <c r="U7" s="193">
        <v>0</v>
      </c>
      <c r="V7" s="193">
        <v>1039.8795666708986</v>
      </c>
      <c r="W7" s="193">
        <v>713.80375994487997</v>
      </c>
      <c r="X7" s="193">
        <v>551.68809304886645</v>
      </c>
      <c r="Y7" s="193">
        <v>699.81304366791721</v>
      </c>
      <c r="Z7" s="193">
        <v>333.33927487938212</v>
      </c>
      <c r="AA7" s="193">
        <v>0</v>
      </c>
      <c r="AB7" s="193">
        <v>254.21537368950311</v>
      </c>
      <c r="AC7" s="321">
        <v>13501.790164659556</v>
      </c>
      <c r="AD7" s="193">
        <v>49.747237134593867</v>
      </c>
      <c r="AE7" s="193">
        <v>123.38171337237476</v>
      </c>
      <c r="AF7" s="193">
        <v>23.176564059726783</v>
      </c>
      <c r="AG7" s="193">
        <v>0</v>
      </c>
      <c r="AH7" s="193">
        <v>36.682234418979895</v>
      </c>
      <c r="AI7" s="193">
        <v>173.85328523894952</v>
      </c>
      <c r="AJ7" s="193">
        <v>20.542794414282721</v>
      </c>
      <c r="AK7" s="193">
        <v>1.2742058744346405</v>
      </c>
      <c r="AL7" s="193">
        <v>158.54817499049219</v>
      </c>
      <c r="AM7" s="193">
        <v>175.38727336058284</v>
      </c>
      <c r="AN7" s="193">
        <v>122.20587004933161</v>
      </c>
      <c r="AO7" s="193">
        <v>237.19047473852279</v>
      </c>
      <c r="AP7" s="193">
        <v>49.29217498817556</v>
      </c>
      <c r="AQ7" s="193">
        <v>48.343978494097634</v>
      </c>
      <c r="AR7" s="193">
        <v>13.667350689707956</v>
      </c>
      <c r="AS7" s="193">
        <v>212.08542032449844</v>
      </c>
      <c r="AT7" s="193">
        <v>34.510867394753305</v>
      </c>
      <c r="AU7" s="193">
        <v>0</v>
      </c>
      <c r="AV7" s="193">
        <v>0</v>
      </c>
      <c r="AW7" s="193">
        <v>0</v>
      </c>
      <c r="AX7" s="193">
        <v>342.63272842128094</v>
      </c>
      <c r="AY7" s="193">
        <v>161.82239359489009</v>
      </c>
      <c r="AZ7" s="193">
        <v>177.54014288848813</v>
      </c>
      <c r="BA7" s="193">
        <v>159.15114868668445</v>
      </c>
      <c r="BB7" s="193">
        <v>48.819708788687187</v>
      </c>
      <c r="BC7" s="193">
        <v>0</v>
      </c>
      <c r="BD7" s="193">
        <v>52.778852991545307</v>
      </c>
      <c r="BE7" s="321">
        <v>2422.63459491508</v>
      </c>
      <c r="BF7" s="193">
        <v>16.472245380925273</v>
      </c>
      <c r="BG7" s="193">
        <v>73.28377284561688</v>
      </c>
      <c r="BH7" s="193">
        <v>9.3547332948525277</v>
      </c>
      <c r="BI7" s="193">
        <v>0</v>
      </c>
      <c r="BJ7" s="193">
        <v>19.367547766464085</v>
      </c>
      <c r="BK7" s="193">
        <v>113.29015693864235</v>
      </c>
      <c r="BL7" s="193">
        <v>1.4367697030164914</v>
      </c>
      <c r="BM7" s="193">
        <v>1.3868925068848046</v>
      </c>
      <c r="BN7" s="193">
        <v>64.538031211289535</v>
      </c>
      <c r="BO7" s="193">
        <v>75.846065934785742</v>
      </c>
      <c r="BP7" s="193">
        <v>58.744076073469252</v>
      </c>
      <c r="BQ7" s="193">
        <v>130.74210855375324</v>
      </c>
      <c r="BR7" s="193">
        <v>13.658709502605806</v>
      </c>
      <c r="BS7" s="193">
        <v>30.41128424474422</v>
      </c>
      <c r="BT7" s="193">
        <v>10.33952231161552</v>
      </c>
      <c r="BU7" s="193">
        <v>67.534569106575915</v>
      </c>
      <c r="BV7" s="193">
        <v>12.56473570088826</v>
      </c>
      <c r="BW7" s="193">
        <v>0</v>
      </c>
      <c r="BX7" s="193">
        <v>0</v>
      </c>
      <c r="BY7" s="193">
        <v>0</v>
      </c>
      <c r="BZ7" s="193">
        <v>94.476071989386341</v>
      </c>
      <c r="CA7" s="193">
        <v>69.765750074468684</v>
      </c>
      <c r="CB7" s="193">
        <v>90.030588964037051</v>
      </c>
      <c r="CC7" s="193">
        <v>41.703444353152122</v>
      </c>
      <c r="CD7" s="193">
        <v>18.738693406721691</v>
      </c>
      <c r="CE7" s="193">
        <v>0</v>
      </c>
      <c r="CF7" s="193">
        <v>17.139889117169862</v>
      </c>
      <c r="CG7" s="321">
        <v>1030.8256589810655</v>
      </c>
    </row>
    <row r="8" spans="1:85">
      <c r="A8" s="326" t="s">
        <v>374</v>
      </c>
      <c r="B8" s="193">
        <v>290.70305570055086</v>
      </c>
      <c r="C8" s="193">
        <v>355.62527963061052</v>
      </c>
      <c r="D8" s="193">
        <v>222.61663350312611</v>
      </c>
      <c r="E8" s="193">
        <v>12.878453216364568</v>
      </c>
      <c r="F8" s="193">
        <v>460.64529734190819</v>
      </c>
      <c r="G8" s="193">
        <v>1830.7124691728425</v>
      </c>
      <c r="H8" s="193">
        <v>100.87383202551243</v>
      </c>
      <c r="I8" s="193">
        <v>62.994477991377835</v>
      </c>
      <c r="J8" s="193">
        <v>114.6933719796989</v>
      </c>
      <c r="K8" s="193">
        <v>519.86263148764067</v>
      </c>
      <c r="L8" s="193">
        <v>395.00377746758716</v>
      </c>
      <c r="M8" s="193">
        <v>1716.0195429316454</v>
      </c>
      <c r="N8" s="193">
        <v>42.662250989619409</v>
      </c>
      <c r="O8" s="193">
        <v>262.72157833808478</v>
      </c>
      <c r="P8" s="193">
        <v>30.409077101308043</v>
      </c>
      <c r="Q8" s="193">
        <v>839.58047749778882</v>
      </c>
      <c r="R8" s="193">
        <v>115.2969172279155</v>
      </c>
      <c r="S8" s="193">
        <v>1.6292293204969175</v>
      </c>
      <c r="T8" s="193">
        <v>42.228367230584155</v>
      </c>
      <c r="U8" s="193">
        <v>3.9705168063257252</v>
      </c>
      <c r="V8" s="193">
        <v>378.03546645961234</v>
      </c>
      <c r="W8" s="193">
        <v>1231.3759858606197</v>
      </c>
      <c r="X8" s="193">
        <v>94.98792453998766</v>
      </c>
      <c r="Y8" s="193">
        <v>579.70289954863108</v>
      </c>
      <c r="Z8" s="193">
        <v>443.38476163162795</v>
      </c>
      <c r="AA8" s="193">
        <v>69.994473593202741</v>
      </c>
      <c r="AB8" s="193">
        <v>243.61232671933593</v>
      </c>
      <c r="AC8" s="321">
        <v>10462.22107531401</v>
      </c>
      <c r="AD8" s="193">
        <v>264.08956600618149</v>
      </c>
      <c r="AE8" s="193">
        <v>256.94126657228958</v>
      </c>
      <c r="AF8" s="193">
        <v>114.21211610639502</v>
      </c>
      <c r="AG8" s="193">
        <v>5.985390042247329</v>
      </c>
      <c r="AH8" s="193">
        <v>418.66426114519982</v>
      </c>
      <c r="AI8" s="193">
        <v>625.70149700267928</v>
      </c>
      <c r="AJ8" s="193">
        <v>80.914958135081989</v>
      </c>
      <c r="AK8" s="193">
        <v>56.010578069413199</v>
      </c>
      <c r="AL8" s="193">
        <v>116.36429593851391</v>
      </c>
      <c r="AM8" s="193">
        <v>556.38801748556614</v>
      </c>
      <c r="AN8" s="193">
        <v>352.94846671940996</v>
      </c>
      <c r="AO8" s="193">
        <v>1503.3262748076231</v>
      </c>
      <c r="AP8" s="193">
        <v>37.567329194575848</v>
      </c>
      <c r="AQ8" s="193">
        <v>250.81866073386644</v>
      </c>
      <c r="AR8" s="193">
        <v>39.891779373784892</v>
      </c>
      <c r="AS8" s="193">
        <v>768.36685130974547</v>
      </c>
      <c r="AT8" s="193">
        <v>47.556713995100466</v>
      </c>
      <c r="AU8" s="193">
        <v>3.0196858695280402</v>
      </c>
      <c r="AV8" s="193">
        <v>22.126912020176754</v>
      </c>
      <c r="AW8" s="193">
        <v>5.5991728225766515</v>
      </c>
      <c r="AX8" s="193">
        <v>1475.7300031472219</v>
      </c>
      <c r="AY8" s="193">
        <v>579.07224344502981</v>
      </c>
      <c r="AZ8" s="193">
        <v>69.20993821520895</v>
      </c>
      <c r="BA8" s="193">
        <v>399.7689000931332</v>
      </c>
      <c r="BB8" s="193">
        <v>443.39770149818258</v>
      </c>
      <c r="BC8" s="193">
        <v>40.159633445317006</v>
      </c>
      <c r="BD8" s="193">
        <v>245.48002993534436</v>
      </c>
      <c r="BE8" s="321">
        <v>8779.3122431293887</v>
      </c>
      <c r="BF8" s="193">
        <v>338.19756949246175</v>
      </c>
      <c r="BG8" s="193">
        <v>279.18979310294162</v>
      </c>
      <c r="BH8" s="193">
        <v>141.24863590777088</v>
      </c>
      <c r="BI8" s="193">
        <v>4.7115813678481642</v>
      </c>
      <c r="BJ8" s="193">
        <v>474.55598250383883</v>
      </c>
      <c r="BK8" s="193">
        <v>763.42771471406445</v>
      </c>
      <c r="BL8" s="193">
        <v>142.55531815802027</v>
      </c>
      <c r="BM8" s="193">
        <v>50.195638345994425</v>
      </c>
      <c r="BN8" s="193">
        <v>147.70782083483249</v>
      </c>
      <c r="BO8" s="193">
        <v>740.12670792496817</v>
      </c>
      <c r="BP8" s="193">
        <v>346.06976061885223</v>
      </c>
      <c r="BQ8" s="193">
        <v>1935.0228594863336</v>
      </c>
      <c r="BR8" s="193">
        <v>21.410743169755371</v>
      </c>
      <c r="BS8" s="193">
        <v>276.70888381986555</v>
      </c>
      <c r="BT8" s="193">
        <v>91.048419299916475</v>
      </c>
      <c r="BU8" s="193">
        <v>1072.700603758828</v>
      </c>
      <c r="BV8" s="193">
        <v>44.092931322238378</v>
      </c>
      <c r="BW8" s="193">
        <v>1.3373549751393932</v>
      </c>
      <c r="BX8" s="193">
        <v>18.455125017592774</v>
      </c>
      <c r="BY8" s="193">
        <v>6.4516931296169631</v>
      </c>
      <c r="BZ8" s="193">
        <v>1476.3694499974756</v>
      </c>
      <c r="CA8" s="193">
        <v>667.24976581406372</v>
      </c>
      <c r="CB8" s="193">
        <v>106.38631920743413</v>
      </c>
      <c r="CC8" s="193">
        <v>311.97443906719963</v>
      </c>
      <c r="CD8" s="193">
        <v>576.14268834456368</v>
      </c>
      <c r="CE8" s="193">
        <v>126.98114156171063</v>
      </c>
      <c r="CF8" s="193">
        <v>387.40796105521866</v>
      </c>
      <c r="CG8" s="321">
        <v>10547.726901998549</v>
      </c>
    </row>
    <row r="9" spans="1:85">
      <c r="A9" s="326" t="s">
        <v>393</v>
      </c>
      <c r="B9" s="193">
        <v>0</v>
      </c>
      <c r="C9" s="193">
        <v>0</v>
      </c>
      <c r="D9" s="193">
        <v>0</v>
      </c>
      <c r="E9" s="193">
        <v>0</v>
      </c>
      <c r="F9" s="193">
        <v>0</v>
      </c>
      <c r="G9" s="193">
        <v>0</v>
      </c>
      <c r="H9" s="193">
        <v>0</v>
      </c>
      <c r="I9" s="193">
        <v>0</v>
      </c>
      <c r="J9" s="193">
        <v>0</v>
      </c>
      <c r="K9" s="193">
        <v>0</v>
      </c>
      <c r="L9" s="193">
        <v>0</v>
      </c>
      <c r="M9" s="193">
        <v>0</v>
      </c>
      <c r="N9" s="193">
        <v>0</v>
      </c>
      <c r="O9" s="193">
        <v>0</v>
      </c>
      <c r="P9" s="193">
        <v>0</v>
      </c>
      <c r="Q9" s="193">
        <v>0</v>
      </c>
      <c r="R9" s="193">
        <v>0</v>
      </c>
      <c r="S9" s="193">
        <v>0</v>
      </c>
      <c r="T9" s="193">
        <v>0</v>
      </c>
      <c r="U9" s="193">
        <v>0</v>
      </c>
      <c r="V9" s="193">
        <v>0</v>
      </c>
      <c r="W9" s="193">
        <v>0</v>
      </c>
      <c r="X9" s="193">
        <v>0</v>
      </c>
      <c r="Y9" s="193">
        <v>0</v>
      </c>
      <c r="Z9" s="193">
        <v>0</v>
      </c>
      <c r="AA9" s="193">
        <v>0</v>
      </c>
      <c r="AB9" s="193">
        <v>0</v>
      </c>
      <c r="AC9" s="321">
        <v>0</v>
      </c>
      <c r="AD9" s="193">
        <v>0</v>
      </c>
      <c r="AE9" s="193">
        <v>0</v>
      </c>
      <c r="AF9" s="193">
        <v>0</v>
      </c>
      <c r="AG9" s="193">
        <v>0</v>
      </c>
      <c r="AH9" s="193">
        <v>0</v>
      </c>
      <c r="AI9" s="193">
        <v>0</v>
      </c>
      <c r="AJ9" s="193">
        <v>0</v>
      </c>
      <c r="AK9" s="193">
        <v>0</v>
      </c>
      <c r="AL9" s="193">
        <v>0</v>
      </c>
      <c r="AM9" s="193">
        <v>0</v>
      </c>
      <c r="AN9" s="193">
        <v>0</v>
      </c>
      <c r="AO9" s="193">
        <v>0</v>
      </c>
      <c r="AP9" s="193">
        <v>0</v>
      </c>
      <c r="AQ9" s="193">
        <v>0</v>
      </c>
      <c r="AR9" s="193">
        <v>0</v>
      </c>
      <c r="AS9" s="193">
        <v>0</v>
      </c>
      <c r="AT9" s="193">
        <v>0</v>
      </c>
      <c r="AU9" s="193">
        <v>0</v>
      </c>
      <c r="AV9" s="193">
        <v>0</v>
      </c>
      <c r="AW9" s="193">
        <v>0</v>
      </c>
      <c r="AX9" s="193">
        <v>0</v>
      </c>
      <c r="AY9" s="193">
        <v>0</v>
      </c>
      <c r="AZ9" s="193">
        <v>0</v>
      </c>
      <c r="BA9" s="193">
        <v>0</v>
      </c>
      <c r="BB9" s="193">
        <v>0</v>
      </c>
      <c r="BC9" s="193">
        <v>0</v>
      </c>
      <c r="BD9" s="193">
        <v>0</v>
      </c>
      <c r="BE9" s="321">
        <v>0</v>
      </c>
      <c r="BF9" s="193">
        <v>0</v>
      </c>
      <c r="BG9" s="193">
        <v>0</v>
      </c>
      <c r="BH9" s="193">
        <v>0</v>
      </c>
      <c r="BI9" s="193">
        <v>0</v>
      </c>
      <c r="BJ9" s="193">
        <v>0</v>
      </c>
      <c r="BK9" s="193">
        <v>0</v>
      </c>
      <c r="BL9" s="193">
        <v>0</v>
      </c>
      <c r="BM9" s="193">
        <v>0</v>
      </c>
      <c r="BN9" s="193">
        <v>0</v>
      </c>
      <c r="BO9" s="193">
        <v>0</v>
      </c>
      <c r="BP9" s="193">
        <v>0</v>
      </c>
      <c r="BQ9" s="193">
        <v>0</v>
      </c>
      <c r="BR9" s="193">
        <v>0</v>
      </c>
      <c r="BS9" s="193">
        <v>0</v>
      </c>
      <c r="BT9" s="193">
        <v>0</v>
      </c>
      <c r="BU9" s="193">
        <v>0</v>
      </c>
      <c r="BV9" s="193">
        <v>0</v>
      </c>
      <c r="BW9" s="193">
        <v>0</v>
      </c>
      <c r="BX9" s="193">
        <v>0</v>
      </c>
      <c r="BY9" s="193">
        <v>0</v>
      </c>
      <c r="BZ9" s="193">
        <v>0</v>
      </c>
      <c r="CA9" s="193">
        <v>0</v>
      </c>
      <c r="CB9" s="193">
        <v>0</v>
      </c>
      <c r="CC9" s="193">
        <v>0</v>
      </c>
      <c r="CD9" s="193">
        <v>0</v>
      </c>
      <c r="CE9" s="193">
        <v>0</v>
      </c>
      <c r="CF9" s="193">
        <v>0</v>
      </c>
      <c r="CG9" s="321">
        <v>0</v>
      </c>
    </row>
    <row r="10" spans="1:85">
      <c r="A10" s="326" t="s">
        <v>376</v>
      </c>
      <c r="B10" s="193">
        <v>0</v>
      </c>
      <c r="C10" s="193">
        <v>0</v>
      </c>
      <c r="D10" s="193">
        <v>0</v>
      </c>
      <c r="E10" s="193">
        <v>0</v>
      </c>
      <c r="F10" s="193">
        <v>0</v>
      </c>
      <c r="G10" s="193">
        <v>0</v>
      </c>
      <c r="H10" s="193">
        <v>0</v>
      </c>
      <c r="I10" s="193">
        <v>0</v>
      </c>
      <c r="J10" s="193">
        <v>0</v>
      </c>
      <c r="K10" s="193">
        <v>0</v>
      </c>
      <c r="L10" s="193">
        <v>0</v>
      </c>
      <c r="M10" s="193">
        <v>0</v>
      </c>
      <c r="N10" s="193">
        <v>0</v>
      </c>
      <c r="O10" s="193">
        <v>0</v>
      </c>
      <c r="P10" s="193">
        <v>0</v>
      </c>
      <c r="Q10" s="193">
        <v>0</v>
      </c>
      <c r="R10" s="193">
        <v>0</v>
      </c>
      <c r="S10" s="193">
        <v>0</v>
      </c>
      <c r="T10" s="193">
        <v>0</v>
      </c>
      <c r="U10" s="193">
        <v>0</v>
      </c>
      <c r="V10" s="193">
        <v>0</v>
      </c>
      <c r="W10" s="193">
        <v>0</v>
      </c>
      <c r="X10" s="193">
        <v>0</v>
      </c>
      <c r="Y10" s="193">
        <v>0</v>
      </c>
      <c r="Z10" s="193">
        <v>0</v>
      </c>
      <c r="AA10" s="193">
        <v>0</v>
      </c>
      <c r="AB10" s="193">
        <v>0</v>
      </c>
      <c r="AC10" s="321">
        <v>0</v>
      </c>
      <c r="AD10" s="193">
        <v>5.9735261295172926</v>
      </c>
      <c r="AE10" s="193">
        <v>20.538123985706953</v>
      </c>
      <c r="AF10" s="193">
        <v>2.5413276531180919</v>
      </c>
      <c r="AG10" s="193">
        <v>0</v>
      </c>
      <c r="AH10" s="193">
        <v>0.16293974670321251</v>
      </c>
      <c r="AI10" s="193">
        <v>62.453916504167026</v>
      </c>
      <c r="AJ10" s="193">
        <v>1.909498967388632</v>
      </c>
      <c r="AK10" s="193">
        <v>0</v>
      </c>
      <c r="AL10" s="193">
        <v>10.150184101176716</v>
      </c>
      <c r="AM10" s="193">
        <v>23.984880296373927</v>
      </c>
      <c r="AN10" s="193">
        <v>1.6083925549847149</v>
      </c>
      <c r="AO10" s="193">
        <v>10.070409755010651</v>
      </c>
      <c r="AP10" s="193">
        <v>0.36419755283556271</v>
      </c>
      <c r="AQ10" s="193">
        <v>5.6251613712617505</v>
      </c>
      <c r="AR10" s="193">
        <v>0.47309675829671088</v>
      </c>
      <c r="AS10" s="193">
        <v>0.20217913164142096</v>
      </c>
      <c r="AT10" s="193">
        <v>7.4545967950851217</v>
      </c>
      <c r="AU10" s="193">
        <v>0</v>
      </c>
      <c r="AV10" s="193">
        <v>0</v>
      </c>
      <c r="AW10" s="193">
        <v>0</v>
      </c>
      <c r="AX10" s="193">
        <v>8.3727984048626247</v>
      </c>
      <c r="AY10" s="193">
        <v>7.4597517175273236</v>
      </c>
      <c r="AZ10" s="193">
        <v>0</v>
      </c>
      <c r="BA10" s="193">
        <v>7.0352690059622276</v>
      </c>
      <c r="BB10" s="193">
        <v>2.7570132720046034</v>
      </c>
      <c r="BC10" s="193">
        <v>0</v>
      </c>
      <c r="BD10" s="193">
        <v>0.473357781874297</v>
      </c>
      <c r="BE10" s="321">
        <v>179.61062148549883</v>
      </c>
      <c r="BF10" s="193">
        <v>13.241201332089116</v>
      </c>
      <c r="BG10" s="193">
        <v>82.506369812832673</v>
      </c>
      <c r="BH10" s="193">
        <v>10.287147677819107</v>
      </c>
      <c r="BI10" s="193">
        <v>0</v>
      </c>
      <c r="BJ10" s="193">
        <v>0.67794832575460973</v>
      </c>
      <c r="BK10" s="193">
        <v>281.04880006943876</v>
      </c>
      <c r="BL10" s="193">
        <v>5.3436080740070846</v>
      </c>
      <c r="BM10" s="193">
        <v>0</v>
      </c>
      <c r="BN10" s="193">
        <v>25.454309823674912</v>
      </c>
      <c r="BO10" s="193">
        <v>80.956727491446472</v>
      </c>
      <c r="BP10" s="193">
        <v>7.4002880896573657</v>
      </c>
      <c r="BQ10" s="193">
        <v>58.488859365630212</v>
      </c>
      <c r="BR10" s="193">
        <v>1.5659040073829911</v>
      </c>
      <c r="BS10" s="193">
        <v>26.790203482120763</v>
      </c>
      <c r="BT10" s="193">
        <v>4.5489351261803446</v>
      </c>
      <c r="BU10" s="193">
        <v>0</v>
      </c>
      <c r="BV10" s="193">
        <v>17.970823565602529</v>
      </c>
      <c r="BW10" s="193">
        <v>0</v>
      </c>
      <c r="BX10" s="193">
        <v>0</v>
      </c>
      <c r="BY10" s="193">
        <v>0</v>
      </c>
      <c r="BZ10" s="193">
        <v>35.49058824301779</v>
      </c>
      <c r="CA10" s="193">
        <v>22.914777908068725</v>
      </c>
      <c r="CB10" s="193">
        <v>0.11824513282532911</v>
      </c>
      <c r="CC10" s="193">
        <v>16.880906533648087</v>
      </c>
      <c r="CD10" s="193">
        <v>10.369569117807883</v>
      </c>
      <c r="CE10" s="193">
        <v>0</v>
      </c>
      <c r="CF10" s="193">
        <v>5.2449691743487896E-2</v>
      </c>
      <c r="CG10" s="321">
        <v>702.10766287074807</v>
      </c>
    </row>
    <row r="11" spans="1:85">
      <c r="A11" s="326" t="s">
        <v>380</v>
      </c>
      <c r="B11" s="193">
        <v>0</v>
      </c>
      <c r="C11" s="193">
        <v>0</v>
      </c>
      <c r="D11" s="193">
        <v>0</v>
      </c>
      <c r="E11" s="193">
        <v>0</v>
      </c>
      <c r="F11" s="193">
        <v>0</v>
      </c>
      <c r="G11" s="193">
        <v>0</v>
      </c>
      <c r="H11" s="193">
        <v>0</v>
      </c>
      <c r="I11" s="193">
        <v>0</v>
      </c>
      <c r="J11" s="193">
        <v>0</v>
      </c>
      <c r="K11" s="193">
        <v>0</v>
      </c>
      <c r="L11" s="193">
        <v>0</v>
      </c>
      <c r="M11" s="193">
        <v>0</v>
      </c>
      <c r="N11" s="193">
        <v>0</v>
      </c>
      <c r="O11" s="193">
        <v>0</v>
      </c>
      <c r="P11" s="193">
        <v>0</v>
      </c>
      <c r="Q11" s="193">
        <v>0</v>
      </c>
      <c r="R11" s="193">
        <v>0</v>
      </c>
      <c r="S11" s="193">
        <v>0</v>
      </c>
      <c r="T11" s="193">
        <v>0</v>
      </c>
      <c r="U11" s="193">
        <v>0</v>
      </c>
      <c r="V11" s="193">
        <v>0</v>
      </c>
      <c r="W11" s="193">
        <v>0</v>
      </c>
      <c r="X11" s="193">
        <v>0</v>
      </c>
      <c r="Y11" s="193">
        <v>0</v>
      </c>
      <c r="Z11" s="193">
        <v>0</v>
      </c>
      <c r="AA11" s="193">
        <v>0</v>
      </c>
      <c r="AB11" s="193">
        <v>0</v>
      </c>
      <c r="AC11" s="321">
        <v>0</v>
      </c>
      <c r="AD11" s="193">
        <v>0</v>
      </c>
      <c r="AE11" s="193">
        <v>0</v>
      </c>
      <c r="AF11" s="193">
        <v>0</v>
      </c>
      <c r="AG11" s="193">
        <v>0</v>
      </c>
      <c r="AH11" s="193">
        <v>0</v>
      </c>
      <c r="AI11" s="193">
        <v>0</v>
      </c>
      <c r="AJ11" s="193">
        <v>0</v>
      </c>
      <c r="AK11" s="193">
        <v>0</v>
      </c>
      <c r="AL11" s="193">
        <v>0</v>
      </c>
      <c r="AM11" s="193">
        <v>0</v>
      </c>
      <c r="AN11" s="193">
        <v>0</v>
      </c>
      <c r="AO11" s="193">
        <v>0</v>
      </c>
      <c r="AP11" s="193">
        <v>0</v>
      </c>
      <c r="AQ11" s="193">
        <v>0</v>
      </c>
      <c r="AR11" s="193">
        <v>0</v>
      </c>
      <c r="AS11" s="193">
        <v>0</v>
      </c>
      <c r="AT11" s="193">
        <v>0</v>
      </c>
      <c r="AU11" s="193">
        <v>0</v>
      </c>
      <c r="AV11" s="193">
        <v>0</v>
      </c>
      <c r="AW11" s="193">
        <v>0</v>
      </c>
      <c r="AX11" s="193">
        <v>0</v>
      </c>
      <c r="AY11" s="193">
        <v>0</v>
      </c>
      <c r="AZ11" s="193">
        <v>0</v>
      </c>
      <c r="BA11" s="193">
        <v>0</v>
      </c>
      <c r="BB11" s="193">
        <v>0</v>
      </c>
      <c r="BC11" s="193">
        <v>0</v>
      </c>
      <c r="BD11" s="193">
        <v>0</v>
      </c>
      <c r="BE11" s="321">
        <v>0</v>
      </c>
      <c r="BF11" s="193">
        <v>0</v>
      </c>
      <c r="BG11" s="193">
        <v>0</v>
      </c>
      <c r="BH11" s="193">
        <v>0</v>
      </c>
      <c r="BI11" s="193">
        <v>0</v>
      </c>
      <c r="BJ11" s="193">
        <v>0</v>
      </c>
      <c r="BK11" s="193">
        <v>0</v>
      </c>
      <c r="BL11" s="193">
        <v>0</v>
      </c>
      <c r="BM11" s="193">
        <v>0</v>
      </c>
      <c r="BN11" s="193">
        <v>0</v>
      </c>
      <c r="BO11" s="193">
        <v>0</v>
      </c>
      <c r="BP11" s="193">
        <v>0</v>
      </c>
      <c r="BQ11" s="193">
        <v>0</v>
      </c>
      <c r="BR11" s="193">
        <v>0</v>
      </c>
      <c r="BS11" s="193">
        <v>0</v>
      </c>
      <c r="BT11" s="193">
        <v>0</v>
      </c>
      <c r="BU11" s="193">
        <v>0</v>
      </c>
      <c r="BV11" s="193">
        <v>0</v>
      </c>
      <c r="BW11" s="193">
        <v>0</v>
      </c>
      <c r="BX11" s="193">
        <v>0</v>
      </c>
      <c r="BY11" s="193">
        <v>0</v>
      </c>
      <c r="BZ11" s="193">
        <v>0</v>
      </c>
      <c r="CA11" s="193">
        <v>0</v>
      </c>
      <c r="CB11" s="193">
        <v>0</v>
      </c>
      <c r="CC11" s="193">
        <v>0</v>
      </c>
      <c r="CD11" s="193">
        <v>0</v>
      </c>
      <c r="CE11" s="193">
        <v>0</v>
      </c>
      <c r="CF11" s="193">
        <v>0</v>
      </c>
      <c r="CG11" s="321">
        <v>0</v>
      </c>
    </row>
    <row r="12" spans="1:85">
      <c r="A12" s="326" t="s">
        <v>404</v>
      </c>
      <c r="B12" s="193">
        <v>12.837935267413474</v>
      </c>
      <c r="C12" s="193">
        <v>237.55110699593601</v>
      </c>
      <c r="D12" s="193">
        <v>39.565012712410422</v>
      </c>
      <c r="E12" s="193">
        <v>0</v>
      </c>
      <c r="F12" s="193">
        <v>142.19127473524054</v>
      </c>
      <c r="G12" s="193">
        <v>135.5906383271182</v>
      </c>
      <c r="H12" s="193">
        <v>17.01582918995172</v>
      </c>
      <c r="I12" s="193">
        <v>6.1847857499291257</v>
      </c>
      <c r="J12" s="193">
        <v>9.4734643205595255</v>
      </c>
      <c r="K12" s="193">
        <v>3.9108272176235911E-14</v>
      </c>
      <c r="L12" s="193">
        <v>13.854805688785213</v>
      </c>
      <c r="M12" s="193">
        <v>40.106086390004805</v>
      </c>
      <c r="N12" s="193">
        <v>22.190159251666856</v>
      </c>
      <c r="O12" s="193">
        <v>36.843220568397264</v>
      </c>
      <c r="P12" s="193">
        <v>5.1940673984063322E-15</v>
      </c>
      <c r="Q12" s="193">
        <v>1329.2901505995467</v>
      </c>
      <c r="R12" s="193">
        <v>5.4938947363522891E-3</v>
      </c>
      <c r="S12" s="193">
        <v>0</v>
      </c>
      <c r="T12" s="193">
        <v>0</v>
      </c>
      <c r="U12" s="193">
        <v>0</v>
      </c>
      <c r="V12" s="193">
        <v>350.19815537977809</v>
      </c>
      <c r="W12" s="193">
        <v>234.55111715175082</v>
      </c>
      <c r="X12" s="193">
        <v>207.97147790831792</v>
      </c>
      <c r="Y12" s="193">
        <v>176.49613610548522</v>
      </c>
      <c r="Z12" s="193">
        <v>0</v>
      </c>
      <c r="AA12" s="193">
        <v>1.3535590198847853</v>
      </c>
      <c r="AB12" s="193">
        <v>39.398185481778889</v>
      </c>
      <c r="AC12" s="321">
        <v>3052.6685947386914</v>
      </c>
      <c r="AD12" s="193">
        <v>34.811913277048426</v>
      </c>
      <c r="AE12" s="193">
        <v>214.48770845765597</v>
      </c>
      <c r="AF12" s="193">
        <v>2.9174553275732748E-2</v>
      </c>
      <c r="AG12" s="193">
        <v>0</v>
      </c>
      <c r="AH12" s="193">
        <v>68.146320866438614</v>
      </c>
      <c r="AI12" s="193">
        <v>78.831795080769695</v>
      </c>
      <c r="AJ12" s="193">
        <v>14.197486896904262</v>
      </c>
      <c r="AK12" s="193">
        <v>4.6968278970587622</v>
      </c>
      <c r="AL12" s="193">
        <v>30.747585793977631</v>
      </c>
      <c r="AM12" s="193">
        <v>5.8662408264353873E-14</v>
      </c>
      <c r="AN12" s="193">
        <v>63.360906034875669</v>
      </c>
      <c r="AO12" s="193">
        <v>104.13581653219973</v>
      </c>
      <c r="AP12" s="193">
        <v>32.583919379117631</v>
      </c>
      <c r="AQ12" s="193">
        <v>20.871150765842604</v>
      </c>
      <c r="AR12" s="193">
        <v>3.0553337637684304E-15</v>
      </c>
      <c r="AS12" s="193">
        <v>693.02982499372843</v>
      </c>
      <c r="AT12" s="193">
        <v>1.1916433174929189E-5</v>
      </c>
      <c r="AU12" s="193">
        <v>0</v>
      </c>
      <c r="AV12" s="193">
        <v>0</v>
      </c>
      <c r="AW12" s="193">
        <v>0</v>
      </c>
      <c r="AX12" s="193">
        <v>624.568176093597</v>
      </c>
      <c r="AY12" s="193">
        <v>140.90680742464269</v>
      </c>
      <c r="AZ12" s="193">
        <v>129.20061644538168</v>
      </c>
      <c r="BA12" s="193">
        <v>91.438423144053488</v>
      </c>
      <c r="BB12" s="193">
        <v>-1.9554136088117956E-14</v>
      </c>
      <c r="BC12" s="193">
        <v>1.0896162920803556E-10</v>
      </c>
      <c r="BD12" s="193">
        <v>32.62619784582585</v>
      </c>
      <c r="BE12" s="321">
        <v>2378.670663398937</v>
      </c>
      <c r="BF12" s="193">
        <v>17.751705605918652</v>
      </c>
      <c r="BG12" s="193">
        <v>132.4171853843693</v>
      </c>
      <c r="BH12" s="193">
        <v>3.4049818296998983E-2</v>
      </c>
      <c r="BI12" s="193">
        <v>0</v>
      </c>
      <c r="BJ12" s="193">
        <v>37.3741114676534</v>
      </c>
      <c r="BK12" s="193">
        <v>53.163776892303993</v>
      </c>
      <c r="BL12" s="193">
        <v>4.2687394909613978</v>
      </c>
      <c r="BM12" s="193">
        <v>3.3124886884657547</v>
      </c>
      <c r="BN12" s="193">
        <v>16.906388825970655</v>
      </c>
      <c r="BO12" s="193">
        <v>-4.8885340220294886E-14</v>
      </c>
      <c r="BP12" s="193">
        <v>47.051729640316168</v>
      </c>
      <c r="BQ12" s="193">
        <v>84.795438828045405</v>
      </c>
      <c r="BR12" s="193">
        <v>18.763964303395959</v>
      </c>
      <c r="BS12" s="193">
        <v>12.755988209491777</v>
      </c>
      <c r="BT12" s="193">
        <v>-1.9095836023552691E-17</v>
      </c>
      <c r="BU12" s="193">
        <v>325.52510612080403</v>
      </c>
      <c r="BV12" s="193">
        <v>4.744383123583004E-8</v>
      </c>
      <c r="BW12" s="193">
        <v>0</v>
      </c>
      <c r="BX12" s="193">
        <v>0</v>
      </c>
      <c r="BY12" s="193">
        <v>0</v>
      </c>
      <c r="BZ12" s="193">
        <v>356.0887445382329</v>
      </c>
      <c r="CA12" s="193">
        <v>74.052438934809913</v>
      </c>
      <c r="CB12" s="193">
        <v>70.550229183165555</v>
      </c>
      <c r="CC12" s="193">
        <v>30.547214612645462</v>
      </c>
      <c r="CD12" s="193">
        <v>-4.8885340220294889E-15</v>
      </c>
      <c r="CE12" s="193">
        <v>1.0368145211069461E-18</v>
      </c>
      <c r="CF12" s="193">
        <v>13.656589990904278</v>
      </c>
      <c r="CG12" s="321">
        <v>1299.0158905831954</v>
      </c>
    </row>
    <row r="13" spans="1:85">
      <c r="A13" s="326" t="s">
        <v>12</v>
      </c>
      <c r="B13" s="193">
        <v>23.7084988723755</v>
      </c>
      <c r="C13" s="193">
        <v>142.60102090944071</v>
      </c>
      <c r="D13" s="193">
        <v>23.177562466262216</v>
      </c>
      <c r="E13" s="193">
        <v>0</v>
      </c>
      <c r="F13" s="193">
        <v>16.124426633114361</v>
      </c>
      <c r="G13" s="193">
        <v>291.17697018312884</v>
      </c>
      <c r="H13" s="193">
        <v>35.634553656484272</v>
      </c>
      <c r="I13" s="193">
        <v>0</v>
      </c>
      <c r="J13" s="193">
        <v>36.411313311625882</v>
      </c>
      <c r="K13" s="193">
        <v>432.61352403179939</v>
      </c>
      <c r="L13" s="193">
        <v>49.111333121506206</v>
      </c>
      <c r="M13" s="193">
        <v>104.00599259532345</v>
      </c>
      <c r="N13" s="193">
        <v>11.627936669370273</v>
      </c>
      <c r="O13" s="193">
        <v>30.530271410277919</v>
      </c>
      <c r="P13" s="193">
        <v>5.1464088210348207</v>
      </c>
      <c r="Q13" s="193">
        <v>184.926292532677</v>
      </c>
      <c r="R13" s="193">
        <v>37.665425416746764</v>
      </c>
      <c r="S13" s="193">
        <v>0</v>
      </c>
      <c r="T13" s="193">
        <v>0</v>
      </c>
      <c r="U13" s="193">
        <v>0</v>
      </c>
      <c r="V13" s="193">
        <v>152.30160251404331</v>
      </c>
      <c r="W13" s="193">
        <v>98.091811089216165</v>
      </c>
      <c r="X13" s="193">
        <v>4.618765395649282</v>
      </c>
      <c r="Y13" s="193">
        <v>22.095910774724771</v>
      </c>
      <c r="Z13" s="193">
        <v>37.575857773031053</v>
      </c>
      <c r="AA13" s="193">
        <v>0</v>
      </c>
      <c r="AB13" s="193">
        <v>19.000451064788408</v>
      </c>
      <c r="AC13" s="321">
        <v>1758.1459292426207</v>
      </c>
      <c r="AD13" s="193">
        <v>41.792807224230337</v>
      </c>
      <c r="AE13" s="193">
        <v>325.69076156680853</v>
      </c>
      <c r="AF13" s="193">
        <v>31.734353764312861</v>
      </c>
      <c r="AG13" s="193">
        <v>0</v>
      </c>
      <c r="AH13" s="193">
        <v>24.110783126450183</v>
      </c>
      <c r="AI13" s="193">
        <v>461.6954264820979</v>
      </c>
      <c r="AJ13" s="193">
        <v>51.364549452326607</v>
      </c>
      <c r="AK13" s="193">
        <v>0</v>
      </c>
      <c r="AL13" s="193">
        <v>63.581381779390078</v>
      </c>
      <c r="AM13" s="193">
        <v>666.26190960742895</v>
      </c>
      <c r="AN13" s="193">
        <v>92.933008878680809</v>
      </c>
      <c r="AO13" s="193">
        <v>164.49322527839814</v>
      </c>
      <c r="AP13" s="193">
        <v>15.618751516573511</v>
      </c>
      <c r="AQ13" s="193">
        <v>58.288063022538431</v>
      </c>
      <c r="AR13" s="193">
        <v>6.2261386189285437</v>
      </c>
      <c r="AS13" s="193">
        <v>268.88085178958931</v>
      </c>
      <c r="AT13" s="193">
        <v>45.179634972872478</v>
      </c>
      <c r="AU13" s="193">
        <v>0</v>
      </c>
      <c r="AV13" s="193">
        <v>0</v>
      </c>
      <c r="AW13" s="193">
        <v>0</v>
      </c>
      <c r="AX13" s="193">
        <v>464.28929990591143</v>
      </c>
      <c r="AY13" s="193">
        <v>153.82215288737379</v>
      </c>
      <c r="AZ13" s="193">
        <v>6.7800572593561252</v>
      </c>
      <c r="BA13" s="193">
        <v>35.274573329253826</v>
      </c>
      <c r="BB13" s="193">
        <v>65.041533174935353</v>
      </c>
      <c r="BC13" s="193">
        <v>0</v>
      </c>
      <c r="BD13" s="193">
        <v>22.514890719920299</v>
      </c>
      <c r="BE13" s="321">
        <v>3065.5741543573772</v>
      </c>
      <c r="BF13" s="193">
        <v>24.861272416630001</v>
      </c>
      <c r="BG13" s="193">
        <v>263.46491968231652</v>
      </c>
      <c r="BH13" s="193">
        <v>20.533495683605079</v>
      </c>
      <c r="BI13" s="193">
        <v>0</v>
      </c>
      <c r="BJ13" s="193">
        <v>19.088902803358483</v>
      </c>
      <c r="BK13" s="193">
        <v>433.10348586751127</v>
      </c>
      <c r="BL13" s="193">
        <v>25.959352098459675</v>
      </c>
      <c r="BM13" s="193">
        <v>0</v>
      </c>
      <c r="BN13" s="193">
        <v>37.185997673048398</v>
      </c>
      <c r="BO13" s="193">
        <v>399.92147038998013</v>
      </c>
      <c r="BP13" s="193">
        <v>76.67359961642893</v>
      </c>
      <c r="BQ13" s="193">
        <v>155.4943359234216</v>
      </c>
      <c r="BR13" s="193">
        <v>7.3216451118600414</v>
      </c>
      <c r="BS13" s="193">
        <v>51.498919060992222</v>
      </c>
      <c r="BT13" s="193">
        <v>7.0686428793561786</v>
      </c>
      <c r="BU13" s="193">
        <v>158.66222406378591</v>
      </c>
      <c r="BV13" s="193">
        <v>24.12604437757442</v>
      </c>
      <c r="BW13" s="193">
        <v>0</v>
      </c>
      <c r="BX13" s="193">
        <v>0</v>
      </c>
      <c r="BY13" s="193">
        <v>0</v>
      </c>
      <c r="BZ13" s="193">
        <v>317.01930645033809</v>
      </c>
      <c r="CA13" s="193">
        <v>93.67279849953853</v>
      </c>
      <c r="CB13" s="193">
        <v>4.4297728170852047</v>
      </c>
      <c r="CC13" s="193">
        <v>18.39610571025031</v>
      </c>
      <c r="CD13" s="193">
        <v>41.9068000545074</v>
      </c>
      <c r="CE13" s="193">
        <v>0</v>
      </c>
      <c r="CF13" s="193">
        <v>10.463816997718814</v>
      </c>
      <c r="CG13" s="321">
        <v>2190.8529081777669</v>
      </c>
    </row>
    <row r="14" spans="1:85">
      <c r="A14" s="326" t="s">
        <v>445</v>
      </c>
      <c r="B14" s="193">
        <v>0</v>
      </c>
      <c r="C14" s="193">
        <v>0</v>
      </c>
      <c r="D14" s="193">
        <v>0</v>
      </c>
      <c r="E14" s="193">
        <v>0</v>
      </c>
      <c r="F14" s="193">
        <v>0</v>
      </c>
      <c r="G14" s="193">
        <v>0</v>
      </c>
      <c r="H14" s="193">
        <v>0</v>
      </c>
      <c r="I14" s="193">
        <v>0</v>
      </c>
      <c r="J14" s="193">
        <v>0</v>
      </c>
      <c r="K14" s="193">
        <v>0</v>
      </c>
      <c r="L14" s="193">
        <v>0</v>
      </c>
      <c r="M14" s="193">
        <v>0</v>
      </c>
      <c r="N14" s="193">
        <v>0</v>
      </c>
      <c r="O14" s="193">
        <v>0</v>
      </c>
      <c r="P14" s="193">
        <v>0</v>
      </c>
      <c r="Q14" s="193">
        <v>0</v>
      </c>
      <c r="R14" s="193">
        <v>0</v>
      </c>
      <c r="S14" s="193">
        <v>0</v>
      </c>
      <c r="T14" s="193">
        <v>0</v>
      </c>
      <c r="U14" s="193">
        <v>0</v>
      </c>
      <c r="V14" s="193">
        <v>0</v>
      </c>
      <c r="W14" s="193">
        <v>0</v>
      </c>
      <c r="X14" s="193">
        <v>0</v>
      </c>
      <c r="Y14" s="193">
        <v>0</v>
      </c>
      <c r="Z14" s="193">
        <v>0</v>
      </c>
      <c r="AA14" s="193">
        <v>0</v>
      </c>
      <c r="AB14" s="193">
        <v>0</v>
      </c>
      <c r="AC14" s="321">
        <v>0</v>
      </c>
      <c r="AD14" s="193">
        <v>0</v>
      </c>
      <c r="AE14" s="193">
        <v>0</v>
      </c>
      <c r="AF14" s="193">
        <v>0</v>
      </c>
      <c r="AG14" s="193">
        <v>0</v>
      </c>
      <c r="AH14" s="193">
        <v>0</v>
      </c>
      <c r="AI14" s="193">
        <v>0</v>
      </c>
      <c r="AJ14" s="193">
        <v>0</v>
      </c>
      <c r="AK14" s="193">
        <v>0</v>
      </c>
      <c r="AL14" s="193">
        <v>0</v>
      </c>
      <c r="AM14" s="193">
        <v>0</v>
      </c>
      <c r="AN14" s="193">
        <v>0</v>
      </c>
      <c r="AO14" s="193">
        <v>0</v>
      </c>
      <c r="AP14" s="193">
        <v>0</v>
      </c>
      <c r="AQ14" s="193">
        <v>0</v>
      </c>
      <c r="AR14" s="193">
        <v>0</v>
      </c>
      <c r="AS14" s="193">
        <v>0</v>
      </c>
      <c r="AT14" s="193">
        <v>0</v>
      </c>
      <c r="AU14" s="193">
        <v>0</v>
      </c>
      <c r="AV14" s="193">
        <v>0</v>
      </c>
      <c r="AW14" s="193">
        <v>0</v>
      </c>
      <c r="AX14" s="193">
        <v>0</v>
      </c>
      <c r="AY14" s="193">
        <v>0</v>
      </c>
      <c r="AZ14" s="193">
        <v>0</v>
      </c>
      <c r="BA14" s="193">
        <v>0</v>
      </c>
      <c r="BB14" s="193">
        <v>0</v>
      </c>
      <c r="BC14" s="193">
        <v>0</v>
      </c>
      <c r="BD14" s="193">
        <v>0</v>
      </c>
      <c r="BE14" s="321">
        <v>0</v>
      </c>
      <c r="BF14" s="193">
        <v>0</v>
      </c>
      <c r="BG14" s="193">
        <v>0</v>
      </c>
      <c r="BH14" s="193">
        <v>0</v>
      </c>
      <c r="BI14" s="193">
        <v>0</v>
      </c>
      <c r="BJ14" s="193">
        <v>0</v>
      </c>
      <c r="BK14" s="193">
        <v>0</v>
      </c>
      <c r="BL14" s="193">
        <v>0</v>
      </c>
      <c r="BM14" s="193">
        <v>0</v>
      </c>
      <c r="BN14" s="193">
        <v>0</v>
      </c>
      <c r="BO14" s="193">
        <v>0</v>
      </c>
      <c r="BP14" s="193">
        <v>0</v>
      </c>
      <c r="BQ14" s="193">
        <v>0</v>
      </c>
      <c r="BR14" s="193">
        <v>0</v>
      </c>
      <c r="BS14" s="193">
        <v>0</v>
      </c>
      <c r="BT14" s="193">
        <v>0</v>
      </c>
      <c r="BU14" s="193">
        <v>0</v>
      </c>
      <c r="BV14" s="193">
        <v>0</v>
      </c>
      <c r="BW14" s="193">
        <v>0</v>
      </c>
      <c r="BX14" s="193">
        <v>0</v>
      </c>
      <c r="BY14" s="193">
        <v>0</v>
      </c>
      <c r="BZ14" s="193">
        <v>0</v>
      </c>
      <c r="CA14" s="193">
        <v>0</v>
      </c>
      <c r="CB14" s="193">
        <v>0</v>
      </c>
      <c r="CC14" s="193">
        <v>0</v>
      </c>
      <c r="CD14" s="193">
        <v>0</v>
      </c>
      <c r="CE14" s="193">
        <v>0</v>
      </c>
      <c r="CF14" s="193">
        <v>0</v>
      </c>
      <c r="CG14" s="321">
        <v>0</v>
      </c>
    </row>
    <row r="15" spans="1:85">
      <c r="A15" s="326" t="s">
        <v>310</v>
      </c>
      <c r="B15" s="193">
        <v>144.79464201034739</v>
      </c>
      <c r="C15" s="193">
        <v>502.58211563859163</v>
      </c>
      <c r="D15" s="193">
        <v>59.80276163291397</v>
      </c>
      <c r="E15" s="193">
        <v>0</v>
      </c>
      <c r="F15" s="193">
        <v>75.600677367706311</v>
      </c>
      <c r="G15" s="193">
        <v>1199.3458910565994</v>
      </c>
      <c r="H15" s="193">
        <v>411.18623383337143</v>
      </c>
      <c r="I15" s="193">
        <v>2.3857179443174492</v>
      </c>
      <c r="J15" s="193">
        <v>134.21114789287248</v>
      </c>
      <c r="K15" s="193">
        <v>1599.3782806791919</v>
      </c>
      <c r="L15" s="193">
        <v>143.94179551574237</v>
      </c>
      <c r="M15" s="193">
        <v>758.47938691353693</v>
      </c>
      <c r="N15" s="193">
        <v>122.19202376566273</v>
      </c>
      <c r="O15" s="193">
        <v>119.39478415405279</v>
      </c>
      <c r="P15" s="193">
        <v>9.7078029674448469</v>
      </c>
      <c r="Q15" s="193">
        <v>644.01905609637254</v>
      </c>
      <c r="R15" s="193">
        <v>170.56247164561077</v>
      </c>
      <c r="S15" s="193">
        <v>0</v>
      </c>
      <c r="T15" s="193">
        <v>0</v>
      </c>
      <c r="U15" s="193">
        <v>0</v>
      </c>
      <c r="V15" s="193">
        <v>710.32355846906466</v>
      </c>
      <c r="W15" s="193">
        <v>985.82705160838839</v>
      </c>
      <c r="X15" s="193">
        <v>62.621966247883535</v>
      </c>
      <c r="Y15" s="193">
        <v>432.49886490504917</v>
      </c>
      <c r="Z15" s="193">
        <v>58.440932767856047</v>
      </c>
      <c r="AA15" s="193">
        <v>2.2830387828451255</v>
      </c>
      <c r="AB15" s="193">
        <v>86.290705896327651</v>
      </c>
      <c r="AC15" s="321">
        <v>8435.8709077917447</v>
      </c>
      <c r="AD15" s="193">
        <v>59.913247528838603</v>
      </c>
      <c r="AE15" s="193">
        <v>180.27908831898321</v>
      </c>
      <c r="AF15" s="193">
        <v>22.524971011677305</v>
      </c>
      <c r="AG15" s="193">
        <v>0</v>
      </c>
      <c r="AH15" s="193">
        <v>6.0163487933667099</v>
      </c>
      <c r="AI15" s="193">
        <v>572.41807883663444</v>
      </c>
      <c r="AJ15" s="193">
        <v>102.19922827190885</v>
      </c>
      <c r="AK15" s="193">
        <v>0.34059725278538638</v>
      </c>
      <c r="AL15" s="193">
        <v>89.134915047299117</v>
      </c>
      <c r="AM15" s="193">
        <v>234.73342249019805</v>
      </c>
      <c r="AN15" s="193">
        <v>34.245544687784147</v>
      </c>
      <c r="AO15" s="193">
        <v>132.70253965757436</v>
      </c>
      <c r="AP15" s="193">
        <v>36.755754738329678</v>
      </c>
      <c r="AQ15" s="193">
        <v>50.367169336550567</v>
      </c>
      <c r="AR15" s="193">
        <v>4.1527382117155733</v>
      </c>
      <c r="AS15" s="193">
        <v>173.36537174533572</v>
      </c>
      <c r="AT15" s="193">
        <v>87.122084173633851</v>
      </c>
      <c r="AU15" s="193">
        <v>0</v>
      </c>
      <c r="AV15" s="193">
        <v>0</v>
      </c>
      <c r="AW15" s="193">
        <v>0</v>
      </c>
      <c r="AX15" s="193">
        <v>271.62090927243719</v>
      </c>
      <c r="AY15" s="193">
        <v>392.73921338275358</v>
      </c>
      <c r="AZ15" s="193">
        <v>13.003991495078953</v>
      </c>
      <c r="BA15" s="193">
        <v>199.28147183007957</v>
      </c>
      <c r="BB15" s="193">
        <v>24.237205707083827</v>
      </c>
      <c r="BC15" s="193">
        <v>1.2968095473387615</v>
      </c>
      <c r="BD15" s="193">
        <v>9.6154794631117237</v>
      </c>
      <c r="BE15" s="321">
        <v>2698.0661808004988</v>
      </c>
      <c r="BF15" s="193">
        <v>1.3768150972920004</v>
      </c>
      <c r="BG15" s="193">
        <v>2.7594103616331864</v>
      </c>
      <c r="BH15" s="193">
        <v>0.51929678383501932</v>
      </c>
      <c r="BI15" s="193">
        <v>0</v>
      </c>
      <c r="BJ15" s="193">
        <v>0.40777592150787262</v>
      </c>
      <c r="BK15" s="193">
        <v>12.104822429421182</v>
      </c>
      <c r="BL15" s="193">
        <v>27.391572552753381</v>
      </c>
      <c r="BM15" s="193">
        <v>0.37071856850698587</v>
      </c>
      <c r="BN15" s="193">
        <v>0.85645782838033302</v>
      </c>
      <c r="BO15" s="193">
        <v>17.858459472521577</v>
      </c>
      <c r="BP15" s="193">
        <v>8.0685389345906469</v>
      </c>
      <c r="BQ15" s="193">
        <v>3.257213574079405</v>
      </c>
      <c r="BR15" s="193">
        <v>10.589886950697075</v>
      </c>
      <c r="BS15" s="193">
        <v>0.90464911783568991</v>
      </c>
      <c r="BT15" s="193">
        <v>0.15213829853445926</v>
      </c>
      <c r="BU15" s="193">
        <v>43.069156109752207</v>
      </c>
      <c r="BV15" s="193">
        <v>16.414723947275146</v>
      </c>
      <c r="BW15" s="193">
        <v>0</v>
      </c>
      <c r="BX15" s="193">
        <v>0</v>
      </c>
      <c r="BY15" s="193">
        <v>0</v>
      </c>
      <c r="BZ15" s="193">
        <v>80.709909516117222</v>
      </c>
      <c r="CA15" s="193">
        <v>311.30896596977277</v>
      </c>
      <c r="CB15" s="193">
        <v>5.4300099878853318</v>
      </c>
      <c r="CC15" s="193">
        <v>30.762629469596945</v>
      </c>
      <c r="CD15" s="193">
        <v>0.34680833169926117</v>
      </c>
      <c r="CE15" s="193">
        <v>10.278825564578801</v>
      </c>
      <c r="CF15" s="193">
        <v>0.9172282266535311</v>
      </c>
      <c r="CG15" s="321">
        <v>585.85601301492011</v>
      </c>
    </row>
    <row r="16" spans="1:85">
      <c r="A16" s="326" t="s">
        <v>4</v>
      </c>
      <c r="B16" s="193">
        <v>0</v>
      </c>
      <c r="C16" s="193">
        <v>0</v>
      </c>
      <c r="D16" s="193">
        <v>0</v>
      </c>
      <c r="E16" s="193">
        <v>0</v>
      </c>
      <c r="F16" s="193">
        <v>0</v>
      </c>
      <c r="G16" s="193">
        <v>0</v>
      </c>
      <c r="H16" s="193">
        <v>0</v>
      </c>
      <c r="I16" s="193">
        <v>0</v>
      </c>
      <c r="J16" s="193">
        <v>0</v>
      </c>
      <c r="K16" s="193">
        <v>0</v>
      </c>
      <c r="L16" s="193">
        <v>0</v>
      </c>
      <c r="M16" s="193">
        <v>0</v>
      </c>
      <c r="N16" s="193">
        <v>0</v>
      </c>
      <c r="O16" s="193">
        <v>0</v>
      </c>
      <c r="P16" s="193">
        <v>0</v>
      </c>
      <c r="Q16" s="193">
        <v>0</v>
      </c>
      <c r="R16" s="193">
        <v>0</v>
      </c>
      <c r="S16" s="193">
        <v>0</v>
      </c>
      <c r="T16" s="193">
        <v>0</v>
      </c>
      <c r="U16" s="193">
        <v>0</v>
      </c>
      <c r="V16" s="193">
        <v>0</v>
      </c>
      <c r="W16" s="193">
        <v>0</v>
      </c>
      <c r="X16" s="193">
        <v>0</v>
      </c>
      <c r="Y16" s="193">
        <v>0</v>
      </c>
      <c r="Z16" s="193">
        <v>0</v>
      </c>
      <c r="AA16" s="193">
        <v>0</v>
      </c>
      <c r="AB16" s="193">
        <v>0</v>
      </c>
      <c r="AC16" s="321">
        <v>0</v>
      </c>
      <c r="AD16" s="193">
        <v>0</v>
      </c>
      <c r="AE16" s="193">
        <v>0</v>
      </c>
      <c r="AF16" s="193">
        <v>0</v>
      </c>
      <c r="AG16" s="193">
        <v>0</v>
      </c>
      <c r="AH16" s="193">
        <v>0</v>
      </c>
      <c r="AI16" s="193">
        <v>0</v>
      </c>
      <c r="AJ16" s="193">
        <v>0</v>
      </c>
      <c r="AK16" s="193">
        <v>0</v>
      </c>
      <c r="AL16" s="193">
        <v>0</v>
      </c>
      <c r="AM16" s="193">
        <v>0</v>
      </c>
      <c r="AN16" s="193">
        <v>0</v>
      </c>
      <c r="AO16" s="193">
        <v>0</v>
      </c>
      <c r="AP16" s="193">
        <v>0</v>
      </c>
      <c r="AQ16" s="193">
        <v>0</v>
      </c>
      <c r="AR16" s="193">
        <v>0</v>
      </c>
      <c r="AS16" s="193">
        <v>0</v>
      </c>
      <c r="AT16" s="193">
        <v>0</v>
      </c>
      <c r="AU16" s="193">
        <v>0</v>
      </c>
      <c r="AV16" s="193">
        <v>0</v>
      </c>
      <c r="AW16" s="193">
        <v>0</v>
      </c>
      <c r="AX16" s="193">
        <v>0</v>
      </c>
      <c r="AY16" s="193">
        <v>0</v>
      </c>
      <c r="AZ16" s="193">
        <v>0</v>
      </c>
      <c r="BA16" s="193">
        <v>0</v>
      </c>
      <c r="BB16" s="193">
        <v>0</v>
      </c>
      <c r="BC16" s="193">
        <v>0</v>
      </c>
      <c r="BD16" s="193">
        <v>0</v>
      </c>
      <c r="BE16" s="321">
        <v>0</v>
      </c>
      <c r="BF16" s="193">
        <v>0</v>
      </c>
      <c r="BG16" s="193">
        <v>0</v>
      </c>
      <c r="BH16" s="193">
        <v>0</v>
      </c>
      <c r="BI16" s="193">
        <v>0</v>
      </c>
      <c r="BJ16" s="193">
        <v>0</v>
      </c>
      <c r="BK16" s="193">
        <v>0</v>
      </c>
      <c r="BL16" s="193">
        <v>0</v>
      </c>
      <c r="BM16" s="193">
        <v>0</v>
      </c>
      <c r="BN16" s="193">
        <v>0</v>
      </c>
      <c r="BO16" s="193">
        <v>0</v>
      </c>
      <c r="BP16" s="193">
        <v>0</v>
      </c>
      <c r="BQ16" s="193">
        <v>0</v>
      </c>
      <c r="BR16" s="193">
        <v>0</v>
      </c>
      <c r="BS16" s="193">
        <v>0</v>
      </c>
      <c r="BT16" s="193">
        <v>0</v>
      </c>
      <c r="BU16" s="193">
        <v>0</v>
      </c>
      <c r="BV16" s="193">
        <v>0</v>
      </c>
      <c r="BW16" s="193">
        <v>0</v>
      </c>
      <c r="BX16" s="193">
        <v>0</v>
      </c>
      <c r="BY16" s="193">
        <v>0</v>
      </c>
      <c r="BZ16" s="193">
        <v>0</v>
      </c>
      <c r="CA16" s="193">
        <v>0</v>
      </c>
      <c r="CB16" s="193">
        <v>0</v>
      </c>
      <c r="CC16" s="193">
        <v>0</v>
      </c>
      <c r="CD16" s="193">
        <v>0</v>
      </c>
      <c r="CE16" s="193">
        <v>0</v>
      </c>
      <c r="CF16" s="193">
        <v>0</v>
      </c>
      <c r="CG16" s="321">
        <v>0</v>
      </c>
    </row>
    <row r="17" spans="1:85">
      <c r="A17" s="326" t="s">
        <v>384</v>
      </c>
      <c r="B17" s="193">
        <v>112.78700003912009</v>
      </c>
      <c r="C17" s="193">
        <v>49.702570813675123</v>
      </c>
      <c r="D17" s="193">
        <v>0</v>
      </c>
      <c r="E17" s="193">
        <v>0</v>
      </c>
      <c r="F17" s="193">
        <v>354.49402825957361</v>
      </c>
      <c r="G17" s="193">
        <v>464.48519124415481</v>
      </c>
      <c r="H17" s="193">
        <v>0</v>
      </c>
      <c r="I17" s="193">
        <v>3.203751276033211</v>
      </c>
      <c r="J17" s="193">
        <v>0</v>
      </c>
      <c r="K17" s="193">
        <v>53.643211853967962</v>
      </c>
      <c r="L17" s="193">
        <v>39.638361633074801</v>
      </c>
      <c r="M17" s="193">
        <v>154.53640730639145</v>
      </c>
      <c r="N17" s="193">
        <v>0</v>
      </c>
      <c r="O17" s="193">
        <v>51.212633233562052</v>
      </c>
      <c r="P17" s="193">
        <v>0</v>
      </c>
      <c r="Q17" s="193">
        <v>7.5491305336455525</v>
      </c>
      <c r="R17" s="193">
        <v>0</v>
      </c>
      <c r="S17" s="193">
        <v>0</v>
      </c>
      <c r="T17" s="193">
        <v>0</v>
      </c>
      <c r="U17" s="193">
        <v>0</v>
      </c>
      <c r="V17" s="193">
        <v>102.51555618852768</v>
      </c>
      <c r="W17" s="193">
        <v>726.24428717077808</v>
      </c>
      <c r="X17" s="193">
        <v>0</v>
      </c>
      <c r="Y17" s="193">
        <v>17.504042214928873</v>
      </c>
      <c r="Z17" s="193">
        <v>54.726526688957414</v>
      </c>
      <c r="AA17" s="193">
        <v>0</v>
      </c>
      <c r="AB17" s="193">
        <v>60.981530388487265</v>
      </c>
      <c r="AC17" s="321">
        <v>2253.2242288448779</v>
      </c>
      <c r="AD17" s="193">
        <v>84.604971038345951</v>
      </c>
      <c r="AE17" s="193">
        <v>45.148082683299883</v>
      </c>
      <c r="AF17" s="193">
        <v>0</v>
      </c>
      <c r="AG17" s="193">
        <v>0</v>
      </c>
      <c r="AH17" s="193">
        <v>96.226371593406355</v>
      </c>
      <c r="AI17" s="193">
        <v>239.06076126359144</v>
      </c>
      <c r="AJ17" s="193">
        <v>0</v>
      </c>
      <c r="AK17" s="193">
        <v>2.4402485190362815</v>
      </c>
      <c r="AL17" s="193">
        <v>0</v>
      </c>
      <c r="AM17" s="193">
        <v>21.384179067638424</v>
      </c>
      <c r="AN17" s="193">
        <v>30.516867525501823</v>
      </c>
      <c r="AO17" s="193">
        <v>138.59977269428643</v>
      </c>
      <c r="AP17" s="193">
        <v>0</v>
      </c>
      <c r="AQ17" s="193">
        <v>17.921406390511631</v>
      </c>
      <c r="AR17" s="193">
        <v>0</v>
      </c>
      <c r="AS17" s="193">
        <v>0.64544266663722949</v>
      </c>
      <c r="AT17" s="193">
        <v>0</v>
      </c>
      <c r="AU17" s="193">
        <v>0</v>
      </c>
      <c r="AV17" s="193">
        <v>0</v>
      </c>
      <c r="AW17" s="193">
        <v>0</v>
      </c>
      <c r="AX17" s="193">
        <v>36.155819542504943</v>
      </c>
      <c r="AY17" s="193">
        <v>171.45638469874959</v>
      </c>
      <c r="AZ17" s="193">
        <v>0</v>
      </c>
      <c r="BA17" s="193">
        <v>16.609809979344384</v>
      </c>
      <c r="BB17" s="193">
        <v>11.132606073246452</v>
      </c>
      <c r="BC17" s="193">
        <v>0</v>
      </c>
      <c r="BD17" s="193">
        <v>40.585101222038169</v>
      </c>
      <c r="BE17" s="321">
        <v>952.48782495813884</v>
      </c>
      <c r="BF17" s="193">
        <v>73.719820549288315</v>
      </c>
      <c r="BG17" s="193">
        <v>44.481610846105802</v>
      </c>
      <c r="BH17" s="193">
        <v>0</v>
      </c>
      <c r="BI17" s="193">
        <v>0</v>
      </c>
      <c r="BJ17" s="193">
        <v>26.496612605816846</v>
      </c>
      <c r="BK17" s="193">
        <v>222.35659962434593</v>
      </c>
      <c r="BL17" s="193">
        <v>0</v>
      </c>
      <c r="BM17" s="193">
        <v>1.720366985943022</v>
      </c>
      <c r="BN17" s="193">
        <v>0</v>
      </c>
      <c r="BO17" s="193">
        <v>5.0750800382739355E-12</v>
      </c>
      <c r="BP17" s="193">
        <v>30.6201608114966</v>
      </c>
      <c r="BQ17" s="193">
        <v>140.3374946200976</v>
      </c>
      <c r="BR17" s="193">
        <v>0</v>
      </c>
      <c r="BS17" s="193">
        <v>14.638357625975134</v>
      </c>
      <c r="BT17" s="193">
        <v>0</v>
      </c>
      <c r="BU17" s="193">
        <v>1.7441921919632063E-14</v>
      </c>
      <c r="BV17" s="193">
        <v>0</v>
      </c>
      <c r="BW17" s="193">
        <v>0</v>
      </c>
      <c r="BX17" s="193">
        <v>0</v>
      </c>
      <c r="BY17" s="193">
        <v>0</v>
      </c>
      <c r="BZ17" s="193">
        <v>35.804372082485159</v>
      </c>
      <c r="CA17" s="193">
        <v>56.010965228104205</v>
      </c>
      <c r="CB17" s="193">
        <v>0</v>
      </c>
      <c r="CC17" s="193">
        <v>15.625339848885835</v>
      </c>
      <c r="CD17" s="193">
        <v>2.5433555210317058</v>
      </c>
      <c r="CE17" s="193">
        <v>0</v>
      </c>
      <c r="CF17" s="193">
        <v>37.151996226647107</v>
      </c>
      <c r="CG17" s="321">
        <v>701.50705257622838</v>
      </c>
    </row>
    <row r="18" spans="1:85">
      <c r="A18" s="326" t="s">
        <v>401</v>
      </c>
      <c r="B18" s="193">
        <v>0</v>
      </c>
      <c r="C18" s="193">
        <v>0</v>
      </c>
      <c r="D18" s="193">
        <v>0</v>
      </c>
      <c r="E18" s="193">
        <v>0</v>
      </c>
      <c r="F18" s="193">
        <v>0</v>
      </c>
      <c r="G18" s="193">
        <v>0</v>
      </c>
      <c r="H18" s="193">
        <v>0</v>
      </c>
      <c r="I18" s="193">
        <v>0</v>
      </c>
      <c r="J18" s="193">
        <v>0</v>
      </c>
      <c r="K18" s="193">
        <v>0</v>
      </c>
      <c r="L18" s="193">
        <v>0</v>
      </c>
      <c r="M18" s="193">
        <v>0</v>
      </c>
      <c r="N18" s="193">
        <v>0</v>
      </c>
      <c r="O18" s="193">
        <v>0</v>
      </c>
      <c r="P18" s="193">
        <v>0</v>
      </c>
      <c r="Q18" s="193">
        <v>0</v>
      </c>
      <c r="R18" s="193">
        <v>0</v>
      </c>
      <c r="S18" s="193">
        <v>0</v>
      </c>
      <c r="T18" s="193">
        <v>0</v>
      </c>
      <c r="U18" s="193">
        <v>0</v>
      </c>
      <c r="V18" s="193">
        <v>0</v>
      </c>
      <c r="W18" s="193">
        <v>0</v>
      </c>
      <c r="X18" s="193">
        <v>0</v>
      </c>
      <c r="Y18" s="193">
        <v>0</v>
      </c>
      <c r="Z18" s="193">
        <v>0</v>
      </c>
      <c r="AA18" s="193">
        <v>0</v>
      </c>
      <c r="AB18" s="193">
        <v>0</v>
      </c>
      <c r="AC18" s="321">
        <v>0</v>
      </c>
      <c r="AD18" s="193">
        <v>0</v>
      </c>
      <c r="AE18" s="193">
        <v>0</v>
      </c>
      <c r="AF18" s="193">
        <v>0</v>
      </c>
      <c r="AG18" s="193">
        <v>0</v>
      </c>
      <c r="AH18" s="193">
        <v>0</v>
      </c>
      <c r="AI18" s="193">
        <v>0</v>
      </c>
      <c r="AJ18" s="193">
        <v>0</v>
      </c>
      <c r="AK18" s="193">
        <v>0</v>
      </c>
      <c r="AL18" s="193">
        <v>0</v>
      </c>
      <c r="AM18" s="193">
        <v>0</v>
      </c>
      <c r="AN18" s="193">
        <v>0</v>
      </c>
      <c r="AO18" s="193">
        <v>0</v>
      </c>
      <c r="AP18" s="193">
        <v>0</v>
      </c>
      <c r="AQ18" s="193">
        <v>0</v>
      </c>
      <c r="AR18" s="193">
        <v>0</v>
      </c>
      <c r="AS18" s="193">
        <v>0</v>
      </c>
      <c r="AT18" s="193">
        <v>0</v>
      </c>
      <c r="AU18" s="193">
        <v>0</v>
      </c>
      <c r="AV18" s="193">
        <v>0</v>
      </c>
      <c r="AW18" s="193">
        <v>0</v>
      </c>
      <c r="AX18" s="193">
        <v>0</v>
      </c>
      <c r="AY18" s="193">
        <v>0</v>
      </c>
      <c r="AZ18" s="193">
        <v>0</v>
      </c>
      <c r="BA18" s="193">
        <v>0</v>
      </c>
      <c r="BB18" s="193">
        <v>0</v>
      </c>
      <c r="BC18" s="193">
        <v>0</v>
      </c>
      <c r="BD18" s="193">
        <v>0</v>
      </c>
      <c r="BE18" s="321">
        <v>0</v>
      </c>
      <c r="BF18" s="193">
        <v>0</v>
      </c>
      <c r="BG18" s="193">
        <v>0</v>
      </c>
      <c r="BH18" s="193">
        <v>0</v>
      </c>
      <c r="BI18" s="193">
        <v>0</v>
      </c>
      <c r="BJ18" s="193">
        <v>0</v>
      </c>
      <c r="BK18" s="193">
        <v>0</v>
      </c>
      <c r="BL18" s="193">
        <v>0</v>
      </c>
      <c r="BM18" s="193">
        <v>0</v>
      </c>
      <c r="BN18" s="193">
        <v>0</v>
      </c>
      <c r="BO18" s="193">
        <v>0</v>
      </c>
      <c r="BP18" s="193">
        <v>0</v>
      </c>
      <c r="BQ18" s="193">
        <v>0</v>
      </c>
      <c r="BR18" s="193">
        <v>0</v>
      </c>
      <c r="BS18" s="193">
        <v>0</v>
      </c>
      <c r="BT18" s="193">
        <v>0</v>
      </c>
      <c r="BU18" s="193">
        <v>0</v>
      </c>
      <c r="BV18" s="193">
        <v>0</v>
      </c>
      <c r="BW18" s="193">
        <v>0</v>
      </c>
      <c r="BX18" s="193">
        <v>0</v>
      </c>
      <c r="BY18" s="193">
        <v>0</v>
      </c>
      <c r="BZ18" s="193">
        <v>0</v>
      </c>
      <c r="CA18" s="193">
        <v>0</v>
      </c>
      <c r="CB18" s="193">
        <v>0</v>
      </c>
      <c r="CC18" s="193">
        <v>0</v>
      </c>
      <c r="CD18" s="193">
        <v>0</v>
      </c>
      <c r="CE18" s="193">
        <v>0</v>
      </c>
      <c r="CF18" s="193">
        <v>0</v>
      </c>
      <c r="CG18" s="321">
        <v>0</v>
      </c>
    </row>
    <row r="19" spans="1:85">
      <c r="A19" s="326" t="s">
        <v>396</v>
      </c>
      <c r="B19" s="193">
        <v>0</v>
      </c>
      <c r="C19" s="193">
        <v>0</v>
      </c>
      <c r="D19" s="193">
        <v>0</v>
      </c>
      <c r="E19" s="193">
        <v>0</v>
      </c>
      <c r="F19" s="193">
        <v>0</v>
      </c>
      <c r="G19" s="193">
        <v>0</v>
      </c>
      <c r="H19" s="193">
        <v>0</v>
      </c>
      <c r="I19" s="193">
        <v>0</v>
      </c>
      <c r="J19" s="193">
        <v>0</v>
      </c>
      <c r="K19" s="193">
        <v>1.3497421305759897E-2</v>
      </c>
      <c r="L19" s="193">
        <v>0</v>
      </c>
      <c r="M19" s="193">
        <v>0</v>
      </c>
      <c r="N19" s="193">
        <v>0</v>
      </c>
      <c r="O19" s="193">
        <v>0</v>
      </c>
      <c r="P19" s="193">
        <v>0</v>
      </c>
      <c r="Q19" s="193">
        <v>0</v>
      </c>
      <c r="R19" s="193">
        <v>0</v>
      </c>
      <c r="S19" s="193">
        <v>0</v>
      </c>
      <c r="T19" s="193">
        <v>0</v>
      </c>
      <c r="U19" s="193">
        <v>0</v>
      </c>
      <c r="V19" s="193">
        <v>0</v>
      </c>
      <c r="W19" s="193">
        <v>0</v>
      </c>
      <c r="X19" s="193">
        <v>0</v>
      </c>
      <c r="Y19" s="193">
        <v>0</v>
      </c>
      <c r="Z19" s="193">
        <v>0</v>
      </c>
      <c r="AA19" s="193">
        <v>0</v>
      </c>
      <c r="AB19" s="193">
        <v>0</v>
      </c>
      <c r="AC19" s="321">
        <v>1.3497421305759897E-2</v>
      </c>
      <c r="AD19" s="193">
        <v>0</v>
      </c>
      <c r="AE19" s="193">
        <v>0</v>
      </c>
      <c r="AF19" s="193">
        <v>0</v>
      </c>
      <c r="AG19" s="193">
        <v>0</v>
      </c>
      <c r="AH19" s="193">
        <v>0</v>
      </c>
      <c r="AI19" s="193">
        <v>0</v>
      </c>
      <c r="AJ19" s="193">
        <v>0</v>
      </c>
      <c r="AK19" s="193">
        <v>0</v>
      </c>
      <c r="AL19" s="193">
        <v>0</v>
      </c>
      <c r="AM19" s="193">
        <v>4.6608244691672693E-3</v>
      </c>
      <c r="AN19" s="193">
        <v>0</v>
      </c>
      <c r="AO19" s="193">
        <v>0</v>
      </c>
      <c r="AP19" s="193">
        <v>0</v>
      </c>
      <c r="AQ19" s="193">
        <v>0</v>
      </c>
      <c r="AR19" s="193">
        <v>0</v>
      </c>
      <c r="AS19" s="193">
        <v>0</v>
      </c>
      <c r="AT19" s="193">
        <v>0</v>
      </c>
      <c r="AU19" s="193">
        <v>0</v>
      </c>
      <c r="AV19" s="193">
        <v>0</v>
      </c>
      <c r="AW19" s="193">
        <v>0</v>
      </c>
      <c r="AX19" s="193">
        <v>0</v>
      </c>
      <c r="AY19" s="193">
        <v>0</v>
      </c>
      <c r="AZ19" s="193">
        <v>0</v>
      </c>
      <c r="BA19" s="193">
        <v>0</v>
      </c>
      <c r="BB19" s="193">
        <v>0</v>
      </c>
      <c r="BC19" s="193">
        <v>0</v>
      </c>
      <c r="BD19" s="193">
        <v>0</v>
      </c>
      <c r="BE19" s="321">
        <v>4.6608244691672693E-3</v>
      </c>
      <c r="BF19" s="193">
        <v>0</v>
      </c>
      <c r="BG19" s="193">
        <v>0</v>
      </c>
      <c r="BH19" s="193">
        <v>0</v>
      </c>
      <c r="BI19" s="193">
        <v>0</v>
      </c>
      <c r="BJ19" s="193">
        <v>0</v>
      </c>
      <c r="BK19" s="193">
        <v>0</v>
      </c>
      <c r="BL19" s="193">
        <v>0</v>
      </c>
      <c r="BM19" s="193">
        <v>0</v>
      </c>
      <c r="BN19" s="193">
        <v>0</v>
      </c>
      <c r="BO19" s="193">
        <v>2.1488494156785666E-3</v>
      </c>
      <c r="BP19" s="193">
        <v>0</v>
      </c>
      <c r="BQ19" s="193">
        <v>0</v>
      </c>
      <c r="BR19" s="193">
        <v>0</v>
      </c>
      <c r="BS19" s="193">
        <v>0</v>
      </c>
      <c r="BT19" s="193">
        <v>0</v>
      </c>
      <c r="BU19" s="193">
        <v>0</v>
      </c>
      <c r="BV19" s="193">
        <v>0</v>
      </c>
      <c r="BW19" s="193">
        <v>0</v>
      </c>
      <c r="BX19" s="193">
        <v>0</v>
      </c>
      <c r="BY19" s="193">
        <v>0</v>
      </c>
      <c r="BZ19" s="193">
        <v>0</v>
      </c>
      <c r="CA19" s="193">
        <v>0</v>
      </c>
      <c r="CB19" s="193">
        <v>0</v>
      </c>
      <c r="CC19" s="193">
        <v>0</v>
      </c>
      <c r="CD19" s="193">
        <v>0</v>
      </c>
      <c r="CE19" s="193">
        <v>0</v>
      </c>
      <c r="CF19" s="193">
        <v>0</v>
      </c>
      <c r="CG19" s="321">
        <v>2.1488494156785666E-3</v>
      </c>
    </row>
    <row r="20" spans="1:85">
      <c r="A20" s="326" t="s">
        <v>386</v>
      </c>
      <c r="B20" s="193">
        <v>14.555539675308891</v>
      </c>
      <c r="C20" s="193">
        <v>0</v>
      </c>
      <c r="D20" s="193">
        <v>0.15371651200378644</v>
      </c>
      <c r="E20" s="193">
        <v>0</v>
      </c>
      <c r="F20" s="193">
        <v>137.05578929124098</v>
      </c>
      <c r="G20" s="193">
        <v>47.893330643284827</v>
      </c>
      <c r="H20" s="193">
        <v>0</v>
      </c>
      <c r="I20" s="193">
        <v>6.3694702361349478</v>
      </c>
      <c r="J20" s="193">
        <v>0</v>
      </c>
      <c r="K20" s="193">
        <v>10.234385048865558</v>
      </c>
      <c r="L20" s="193">
        <v>0</v>
      </c>
      <c r="M20" s="193">
        <v>0</v>
      </c>
      <c r="N20" s="193">
        <v>0</v>
      </c>
      <c r="O20" s="193">
        <v>1.4673410895491417E-2</v>
      </c>
      <c r="P20" s="193">
        <v>5.4509849871513458E-3</v>
      </c>
      <c r="Q20" s="193">
        <v>0.88898099855151325</v>
      </c>
      <c r="R20" s="193">
        <v>0</v>
      </c>
      <c r="S20" s="193">
        <v>0</v>
      </c>
      <c r="T20" s="193">
        <v>0</v>
      </c>
      <c r="U20" s="193">
        <v>0</v>
      </c>
      <c r="V20" s="193">
        <v>0</v>
      </c>
      <c r="W20" s="193">
        <v>78.044472521753221</v>
      </c>
      <c r="X20" s="193">
        <v>0</v>
      </c>
      <c r="Y20" s="193">
        <v>1.9126439926630042E-2</v>
      </c>
      <c r="Z20" s="193">
        <v>0</v>
      </c>
      <c r="AA20" s="193">
        <v>0</v>
      </c>
      <c r="AB20" s="193">
        <v>1.577685367703194E-3</v>
      </c>
      <c r="AC20" s="321">
        <v>295.23651344832069</v>
      </c>
      <c r="AD20" s="193">
        <v>1.5409750573395127E-3</v>
      </c>
      <c r="AE20" s="193">
        <v>0</v>
      </c>
      <c r="AF20" s="193">
        <v>9.4456572052142423E-5</v>
      </c>
      <c r="AG20" s="193">
        <v>0</v>
      </c>
      <c r="AH20" s="193">
        <v>19.515167949868935</v>
      </c>
      <c r="AI20" s="193">
        <v>0.18148490973645015</v>
      </c>
      <c r="AJ20" s="193">
        <v>0</v>
      </c>
      <c r="AK20" s="193">
        <v>0.90933803356478471</v>
      </c>
      <c r="AL20" s="193">
        <v>0</v>
      </c>
      <c r="AM20" s="193">
        <v>4.0798064651289891</v>
      </c>
      <c r="AN20" s="193">
        <v>0</v>
      </c>
      <c r="AO20" s="193">
        <v>0</v>
      </c>
      <c r="AP20" s="193">
        <v>0</v>
      </c>
      <c r="AQ20" s="193">
        <v>1.5127829740462547E-5</v>
      </c>
      <c r="AR20" s="193">
        <v>0</v>
      </c>
      <c r="AS20" s="193">
        <v>7.6006934008839885E-2</v>
      </c>
      <c r="AT20" s="193">
        <v>0</v>
      </c>
      <c r="AU20" s="193">
        <v>0</v>
      </c>
      <c r="AV20" s="193">
        <v>0</v>
      </c>
      <c r="AW20" s="193">
        <v>0</v>
      </c>
      <c r="AX20" s="193">
        <v>0</v>
      </c>
      <c r="AY20" s="193">
        <v>11.955620096341946</v>
      </c>
      <c r="AZ20" s="193">
        <v>0</v>
      </c>
      <c r="BA20" s="193">
        <v>5.8453218521890881E-4</v>
      </c>
      <c r="BB20" s="193">
        <v>0</v>
      </c>
      <c r="BC20" s="193">
        <v>0</v>
      </c>
      <c r="BD20" s="193">
        <v>2.7041930742306431E-4</v>
      </c>
      <c r="BE20" s="321">
        <v>36.719929899601723</v>
      </c>
      <c r="BF20" s="193">
        <v>2.0016970332104901E-5</v>
      </c>
      <c r="BG20" s="193">
        <v>0</v>
      </c>
      <c r="BH20" s="193">
        <v>9.4492203088310874E-5</v>
      </c>
      <c r="BI20" s="193">
        <v>0</v>
      </c>
      <c r="BJ20" s="193">
        <v>14.721234370128617</v>
      </c>
      <c r="BK20" s="193">
        <v>6.7234162644849247E-9</v>
      </c>
      <c r="BL20" s="193">
        <v>0</v>
      </c>
      <c r="BM20" s="193">
        <v>0.98975693824667965</v>
      </c>
      <c r="BN20" s="193">
        <v>0</v>
      </c>
      <c r="BO20" s="193">
        <v>9.6825528282875948E-13</v>
      </c>
      <c r="BP20" s="193">
        <v>0</v>
      </c>
      <c r="BQ20" s="193">
        <v>0</v>
      </c>
      <c r="BR20" s="193">
        <v>0</v>
      </c>
      <c r="BS20" s="193">
        <v>2.2167678926770988E-6</v>
      </c>
      <c r="BT20" s="193">
        <v>0</v>
      </c>
      <c r="BU20" s="193">
        <v>2.0539500669203897E-15</v>
      </c>
      <c r="BV20" s="193">
        <v>0</v>
      </c>
      <c r="BW20" s="193">
        <v>0</v>
      </c>
      <c r="BX20" s="193">
        <v>0</v>
      </c>
      <c r="BY20" s="193">
        <v>0</v>
      </c>
      <c r="BZ20" s="193">
        <v>0</v>
      </c>
      <c r="CA20" s="193">
        <v>3.1230202778008844</v>
      </c>
      <c r="CB20" s="193">
        <v>0</v>
      </c>
      <c r="CC20" s="193">
        <v>6.683295803290595E-5</v>
      </c>
      <c r="CD20" s="193">
        <v>0</v>
      </c>
      <c r="CE20" s="193">
        <v>0</v>
      </c>
      <c r="CF20" s="193">
        <v>5.2661665743534203E-5</v>
      </c>
      <c r="CG20" s="321">
        <v>18.834247813465655</v>
      </c>
    </row>
    <row r="21" spans="1:85">
      <c r="A21" s="326" t="s">
        <v>397</v>
      </c>
      <c r="B21" s="193">
        <v>0</v>
      </c>
      <c r="C21" s="193">
        <v>0</v>
      </c>
      <c r="D21" s="193">
        <v>0</v>
      </c>
      <c r="E21" s="193">
        <v>0</v>
      </c>
      <c r="F21" s="193">
        <v>0</v>
      </c>
      <c r="G21" s="193">
        <v>5.315215787179179</v>
      </c>
      <c r="H21" s="193">
        <v>0</v>
      </c>
      <c r="I21" s="193">
        <v>0</v>
      </c>
      <c r="J21" s="193">
        <v>0</v>
      </c>
      <c r="K21" s="193">
        <v>0</v>
      </c>
      <c r="L21" s="193">
        <v>0</v>
      </c>
      <c r="M21" s="193">
        <v>0</v>
      </c>
      <c r="N21" s="193">
        <v>0</v>
      </c>
      <c r="O21" s="193">
        <v>0</v>
      </c>
      <c r="P21" s="193">
        <v>0</v>
      </c>
      <c r="Q21" s="193">
        <v>0</v>
      </c>
      <c r="R21" s="193">
        <v>0</v>
      </c>
      <c r="S21" s="193">
        <v>0</v>
      </c>
      <c r="T21" s="193">
        <v>0</v>
      </c>
      <c r="U21" s="193">
        <v>0</v>
      </c>
      <c r="V21" s="193">
        <v>0</v>
      </c>
      <c r="W21" s="193">
        <v>9.9384436106086348E-3</v>
      </c>
      <c r="X21" s="193">
        <v>0</v>
      </c>
      <c r="Y21" s="193">
        <v>0</v>
      </c>
      <c r="Z21" s="193">
        <v>0</v>
      </c>
      <c r="AA21" s="193">
        <v>0</v>
      </c>
      <c r="AB21" s="193">
        <v>0</v>
      </c>
      <c r="AC21" s="321">
        <v>5.3251542307897877</v>
      </c>
      <c r="AD21" s="193">
        <v>0</v>
      </c>
      <c r="AE21" s="193">
        <v>0</v>
      </c>
      <c r="AF21" s="193">
        <v>0</v>
      </c>
      <c r="AG21" s="193">
        <v>0</v>
      </c>
      <c r="AH21" s="193">
        <v>0</v>
      </c>
      <c r="AI21" s="193">
        <v>2.014124815312297E-2</v>
      </c>
      <c r="AJ21" s="193">
        <v>0</v>
      </c>
      <c r="AK21" s="193">
        <v>0</v>
      </c>
      <c r="AL21" s="193">
        <v>0</v>
      </c>
      <c r="AM21" s="193">
        <v>0</v>
      </c>
      <c r="AN21" s="193">
        <v>0</v>
      </c>
      <c r="AO21" s="193">
        <v>0</v>
      </c>
      <c r="AP21" s="193">
        <v>0</v>
      </c>
      <c r="AQ21" s="193">
        <v>0</v>
      </c>
      <c r="AR21" s="193">
        <v>0</v>
      </c>
      <c r="AS21" s="193">
        <v>0</v>
      </c>
      <c r="AT21" s="193">
        <v>0</v>
      </c>
      <c r="AU21" s="193">
        <v>0</v>
      </c>
      <c r="AV21" s="193">
        <v>0</v>
      </c>
      <c r="AW21" s="193">
        <v>0</v>
      </c>
      <c r="AX21" s="193">
        <v>0</v>
      </c>
      <c r="AY21" s="193">
        <v>2.1758546816227117E-4</v>
      </c>
      <c r="AZ21" s="193">
        <v>0</v>
      </c>
      <c r="BA21" s="193">
        <v>0</v>
      </c>
      <c r="BB21" s="193">
        <v>0</v>
      </c>
      <c r="BC21" s="193">
        <v>0</v>
      </c>
      <c r="BD21" s="193">
        <v>0</v>
      </c>
      <c r="BE21" s="321">
        <v>2.0358833621285242E-2</v>
      </c>
      <c r="BF21" s="193">
        <v>0</v>
      </c>
      <c r="BG21" s="193">
        <v>0</v>
      </c>
      <c r="BH21" s="193">
        <v>0</v>
      </c>
      <c r="BI21" s="193">
        <v>0</v>
      </c>
      <c r="BJ21" s="193">
        <v>0</v>
      </c>
      <c r="BK21" s="193">
        <v>7.4616669571253067E-10</v>
      </c>
      <c r="BL21" s="193">
        <v>0</v>
      </c>
      <c r="BM21" s="193">
        <v>0</v>
      </c>
      <c r="BN21" s="193">
        <v>0</v>
      </c>
      <c r="BO21" s="193">
        <v>0</v>
      </c>
      <c r="BP21" s="193">
        <v>0</v>
      </c>
      <c r="BQ21" s="193">
        <v>0</v>
      </c>
      <c r="BR21" s="193">
        <v>0</v>
      </c>
      <c r="BS21" s="193">
        <v>0</v>
      </c>
      <c r="BT21" s="193">
        <v>0</v>
      </c>
      <c r="BU21" s="193">
        <v>0</v>
      </c>
      <c r="BV21" s="193">
        <v>0</v>
      </c>
      <c r="BW21" s="193">
        <v>0</v>
      </c>
      <c r="BX21" s="193">
        <v>0</v>
      </c>
      <c r="BY21" s="193">
        <v>0</v>
      </c>
      <c r="BZ21" s="193">
        <v>0</v>
      </c>
      <c r="CA21" s="193">
        <v>5.0602757003732574E-5</v>
      </c>
      <c r="CB21" s="193">
        <v>0</v>
      </c>
      <c r="CC21" s="193">
        <v>0</v>
      </c>
      <c r="CD21" s="193">
        <v>0</v>
      </c>
      <c r="CE21" s="193">
        <v>0</v>
      </c>
      <c r="CF21" s="193">
        <v>0</v>
      </c>
      <c r="CG21" s="321">
        <v>5.0603503170428286E-5</v>
      </c>
    </row>
    <row r="22" spans="1:85">
      <c r="A22" s="326" t="s">
        <v>399</v>
      </c>
      <c r="B22" s="193">
        <v>0</v>
      </c>
      <c r="C22" s="193">
        <v>0</v>
      </c>
      <c r="D22" s="193">
        <v>0</v>
      </c>
      <c r="E22" s="193">
        <v>0</v>
      </c>
      <c r="F22" s="193">
        <v>0</v>
      </c>
      <c r="G22" s="193">
        <v>34.654113527984705</v>
      </c>
      <c r="H22" s="193">
        <v>0</v>
      </c>
      <c r="I22" s="193">
        <v>0</v>
      </c>
      <c r="J22" s="193">
        <v>0</v>
      </c>
      <c r="K22" s="193">
        <v>0</v>
      </c>
      <c r="L22" s="193">
        <v>0</v>
      </c>
      <c r="M22" s="193">
        <v>1.5608301242782341</v>
      </c>
      <c r="N22" s="193">
        <v>2.6111797621730113</v>
      </c>
      <c r="O22" s="193">
        <v>13.577752571560788</v>
      </c>
      <c r="P22" s="193">
        <v>0</v>
      </c>
      <c r="Q22" s="193">
        <v>0</v>
      </c>
      <c r="R22" s="193">
        <v>0</v>
      </c>
      <c r="S22" s="193">
        <v>0</v>
      </c>
      <c r="T22" s="193">
        <v>0</v>
      </c>
      <c r="U22" s="193">
        <v>0</v>
      </c>
      <c r="V22" s="193">
        <v>0</v>
      </c>
      <c r="W22" s="193">
        <v>0</v>
      </c>
      <c r="X22" s="193">
        <v>0</v>
      </c>
      <c r="Y22" s="193">
        <v>0</v>
      </c>
      <c r="Z22" s="193">
        <v>0</v>
      </c>
      <c r="AA22" s="193">
        <v>0</v>
      </c>
      <c r="AB22" s="193">
        <v>0</v>
      </c>
      <c r="AC22" s="321">
        <v>52.403875985996734</v>
      </c>
      <c r="AD22" s="193">
        <v>0</v>
      </c>
      <c r="AE22" s="193">
        <v>0</v>
      </c>
      <c r="AF22" s="193">
        <v>0</v>
      </c>
      <c r="AG22" s="193">
        <v>0</v>
      </c>
      <c r="AH22" s="193">
        <v>0</v>
      </c>
      <c r="AI22" s="193">
        <v>56.329290621827028</v>
      </c>
      <c r="AJ22" s="193">
        <v>0</v>
      </c>
      <c r="AK22" s="193">
        <v>0</v>
      </c>
      <c r="AL22" s="193">
        <v>0</v>
      </c>
      <c r="AM22" s="193">
        <v>0</v>
      </c>
      <c r="AN22" s="193">
        <v>0</v>
      </c>
      <c r="AO22" s="193">
        <v>4.8884392149869766</v>
      </c>
      <c r="AP22" s="193">
        <v>3.0372636373562711</v>
      </c>
      <c r="AQ22" s="193">
        <v>39.165723154858227</v>
      </c>
      <c r="AR22" s="193">
        <v>0</v>
      </c>
      <c r="AS22" s="193">
        <v>0</v>
      </c>
      <c r="AT22" s="193">
        <v>0</v>
      </c>
      <c r="AU22" s="193">
        <v>0</v>
      </c>
      <c r="AV22" s="193">
        <v>0</v>
      </c>
      <c r="AW22" s="193">
        <v>0</v>
      </c>
      <c r="AX22" s="193">
        <v>0</v>
      </c>
      <c r="AY22" s="193">
        <v>0</v>
      </c>
      <c r="AZ22" s="193">
        <v>0</v>
      </c>
      <c r="BA22" s="193">
        <v>0</v>
      </c>
      <c r="BB22" s="193">
        <v>0</v>
      </c>
      <c r="BC22" s="193">
        <v>0</v>
      </c>
      <c r="BD22" s="193">
        <v>0</v>
      </c>
      <c r="BE22" s="321">
        <v>103.4207166290285</v>
      </c>
      <c r="BF22" s="193">
        <v>0</v>
      </c>
      <c r="BG22" s="193">
        <v>0</v>
      </c>
      <c r="BH22" s="193">
        <v>0</v>
      </c>
      <c r="BI22" s="193">
        <v>0</v>
      </c>
      <c r="BJ22" s="193">
        <v>0</v>
      </c>
      <c r="BK22" s="193">
        <v>56.423582389773337</v>
      </c>
      <c r="BL22" s="193">
        <v>0</v>
      </c>
      <c r="BM22" s="193">
        <v>0</v>
      </c>
      <c r="BN22" s="193">
        <v>0</v>
      </c>
      <c r="BO22" s="193">
        <v>0</v>
      </c>
      <c r="BP22" s="193">
        <v>0</v>
      </c>
      <c r="BQ22" s="193">
        <v>4.9358082483183185</v>
      </c>
      <c r="BR22" s="193">
        <v>2.1998147682342721</v>
      </c>
      <c r="BS22" s="193">
        <v>39.407095641956147</v>
      </c>
      <c r="BT22" s="193">
        <v>0</v>
      </c>
      <c r="BU22" s="193">
        <v>0</v>
      </c>
      <c r="BV22" s="193">
        <v>0</v>
      </c>
      <c r="BW22" s="193">
        <v>0</v>
      </c>
      <c r="BX22" s="193">
        <v>0</v>
      </c>
      <c r="BY22" s="193">
        <v>0</v>
      </c>
      <c r="BZ22" s="193">
        <v>0</v>
      </c>
      <c r="CA22" s="193">
        <v>0</v>
      </c>
      <c r="CB22" s="193">
        <v>0</v>
      </c>
      <c r="CC22" s="193">
        <v>0</v>
      </c>
      <c r="CD22" s="193">
        <v>0</v>
      </c>
      <c r="CE22" s="193">
        <v>0</v>
      </c>
      <c r="CF22" s="193">
        <v>0</v>
      </c>
      <c r="CG22" s="321">
        <v>102.96630104828208</v>
      </c>
    </row>
    <row r="23" spans="1:85">
      <c r="A23" s="326" t="s">
        <v>446</v>
      </c>
      <c r="B23" s="193">
        <v>0</v>
      </c>
      <c r="C23" s="193">
        <v>0</v>
      </c>
      <c r="D23" s="193">
        <v>0</v>
      </c>
      <c r="E23" s="193">
        <v>0</v>
      </c>
      <c r="F23" s="193">
        <v>0</v>
      </c>
      <c r="G23" s="193">
        <v>0</v>
      </c>
      <c r="H23" s="193">
        <v>0</v>
      </c>
      <c r="I23" s="193">
        <v>0</v>
      </c>
      <c r="J23" s="193">
        <v>0</v>
      </c>
      <c r="K23" s="193">
        <v>0</v>
      </c>
      <c r="L23" s="193">
        <v>0</v>
      </c>
      <c r="M23" s="193">
        <v>0</v>
      </c>
      <c r="N23" s="193">
        <v>0</v>
      </c>
      <c r="O23" s="193">
        <v>0</v>
      </c>
      <c r="P23" s="193">
        <v>0</v>
      </c>
      <c r="Q23" s="193">
        <v>0</v>
      </c>
      <c r="R23" s="193">
        <v>0</v>
      </c>
      <c r="S23" s="193">
        <v>0</v>
      </c>
      <c r="T23" s="193">
        <v>0</v>
      </c>
      <c r="U23" s="193">
        <v>0</v>
      </c>
      <c r="V23" s="193">
        <v>0</v>
      </c>
      <c r="W23" s="193">
        <v>0</v>
      </c>
      <c r="X23" s="193">
        <v>0</v>
      </c>
      <c r="Y23" s="193">
        <v>0</v>
      </c>
      <c r="Z23" s="193">
        <v>0</v>
      </c>
      <c r="AA23" s="193">
        <v>0</v>
      </c>
      <c r="AB23" s="193">
        <v>0</v>
      </c>
      <c r="AC23" s="321">
        <v>0</v>
      </c>
      <c r="AD23" s="193">
        <v>0</v>
      </c>
      <c r="AE23" s="193">
        <v>0</v>
      </c>
      <c r="AF23" s="193">
        <v>0</v>
      </c>
      <c r="AG23" s="193">
        <v>0</v>
      </c>
      <c r="AH23" s="193">
        <v>0</v>
      </c>
      <c r="AI23" s="193">
        <v>0</v>
      </c>
      <c r="AJ23" s="193">
        <v>0</v>
      </c>
      <c r="AK23" s="193">
        <v>0</v>
      </c>
      <c r="AL23" s="193">
        <v>0</v>
      </c>
      <c r="AM23" s="193">
        <v>0</v>
      </c>
      <c r="AN23" s="193">
        <v>0</v>
      </c>
      <c r="AO23" s="193">
        <v>0</v>
      </c>
      <c r="AP23" s="193">
        <v>0</v>
      </c>
      <c r="AQ23" s="193">
        <v>0</v>
      </c>
      <c r="AR23" s="193">
        <v>0</v>
      </c>
      <c r="AS23" s="193">
        <v>0</v>
      </c>
      <c r="AT23" s="193">
        <v>0</v>
      </c>
      <c r="AU23" s="193">
        <v>0</v>
      </c>
      <c r="AV23" s="193">
        <v>0</v>
      </c>
      <c r="AW23" s="193">
        <v>0</v>
      </c>
      <c r="AX23" s="193">
        <v>0</v>
      </c>
      <c r="AY23" s="193">
        <v>0</v>
      </c>
      <c r="AZ23" s="193">
        <v>0</v>
      </c>
      <c r="BA23" s="193">
        <v>0</v>
      </c>
      <c r="BB23" s="193">
        <v>0</v>
      </c>
      <c r="BC23" s="193">
        <v>0</v>
      </c>
      <c r="BD23" s="193">
        <v>0</v>
      </c>
      <c r="BE23" s="321">
        <v>0</v>
      </c>
      <c r="BF23" s="193">
        <v>0</v>
      </c>
      <c r="BG23" s="193">
        <v>0</v>
      </c>
      <c r="BH23" s="193">
        <v>0</v>
      </c>
      <c r="BI23" s="193">
        <v>0</v>
      </c>
      <c r="BJ23" s="193">
        <v>0</v>
      </c>
      <c r="BK23" s="193">
        <v>0</v>
      </c>
      <c r="BL23" s="193">
        <v>0</v>
      </c>
      <c r="BM23" s="193">
        <v>0</v>
      </c>
      <c r="BN23" s="193">
        <v>0</v>
      </c>
      <c r="BO23" s="193">
        <v>0</v>
      </c>
      <c r="BP23" s="193">
        <v>0</v>
      </c>
      <c r="BQ23" s="193">
        <v>0</v>
      </c>
      <c r="BR23" s="193">
        <v>0</v>
      </c>
      <c r="BS23" s="193">
        <v>0</v>
      </c>
      <c r="BT23" s="193">
        <v>0</v>
      </c>
      <c r="BU23" s="193">
        <v>0</v>
      </c>
      <c r="BV23" s="193">
        <v>0</v>
      </c>
      <c r="BW23" s="193">
        <v>0</v>
      </c>
      <c r="BX23" s="193">
        <v>0</v>
      </c>
      <c r="BY23" s="193">
        <v>0</v>
      </c>
      <c r="BZ23" s="193">
        <v>0</v>
      </c>
      <c r="CA23" s="193">
        <v>0</v>
      </c>
      <c r="CB23" s="193">
        <v>0</v>
      </c>
      <c r="CC23" s="193">
        <v>0</v>
      </c>
      <c r="CD23" s="193">
        <v>0</v>
      </c>
      <c r="CE23" s="193">
        <v>0</v>
      </c>
      <c r="CF23" s="193">
        <v>0</v>
      </c>
      <c r="CG23" s="321">
        <v>0</v>
      </c>
    </row>
    <row r="24" spans="1:85">
      <c r="A24" s="327" t="s">
        <v>447</v>
      </c>
      <c r="B24" s="328">
        <v>845.79073131297105</v>
      </c>
      <c r="C24" s="328">
        <v>2083.3874054748326</v>
      </c>
      <c r="D24" s="328">
        <v>538.3651213353595</v>
      </c>
      <c r="E24" s="328">
        <v>12.878453216364568</v>
      </c>
      <c r="F24" s="328">
        <v>1340.0812039514294</v>
      </c>
      <c r="G24" s="328">
        <v>6453.1428584851428</v>
      </c>
      <c r="H24" s="328">
        <v>819.68883997602757</v>
      </c>
      <c r="I24" s="328">
        <v>90.06339503223434</v>
      </c>
      <c r="J24" s="328">
        <v>901.67539320879689</v>
      </c>
      <c r="K24" s="328">
        <v>4660.2435754855505</v>
      </c>
      <c r="L24" s="328">
        <v>1168.485226755841</v>
      </c>
      <c r="M24" s="328">
        <v>3689.8448979838531</v>
      </c>
      <c r="N24" s="328">
        <v>424.31992275555353</v>
      </c>
      <c r="O24" s="328">
        <v>710.67615322487882</v>
      </c>
      <c r="P24" s="328">
        <v>111.99572743691273</v>
      </c>
      <c r="Q24" s="328">
        <v>4554.3925077992826</v>
      </c>
      <c r="R24" s="328">
        <v>591.52032538448452</v>
      </c>
      <c r="S24" s="328">
        <v>1.6292293204969175</v>
      </c>
      <c r="T24" s="328">
        <v>42.228367230584155</v>
      </c>
      <c r="U24" s="328">
        <v>3.9705168063257252</v>
      </c>
      <c r="V24" s="328">
        <v>2734.3961133694011</v>
      </c>
      <c r="W24" s="328">
        <v>4071.6701192662745</v>
      </c>
      <c r="X24" s="328">
        <v>921.888227140705</v>
      </c>
      <c r="Y24" s="328">
        <v>1929.0150800825336</v>
      </c>
      <c r="Z24" s="328">
        <v>928.03961924114117</v>
      </c>
      <c r="AA24" s="328">
        <v>73.631071395932651</v>
      </c>
      <c r="AB24" s="328">
        <v>706.963948519263</v>
      </c>
      <c r="AC24" s="328">
        <v>40409.984031192173</v>
      </c>
      <c r="AD24" s="328">
        <v>557.32900484125003</v>
      </c>
      <c r="AE24" s="328">
        <v>1181.5180061498027</v>
      </c>
      <c r="AF24" s="328">
        <v>202.6860120869585</v>
      </c>
      <c r="AG24" s="328">
        <v>5.985390042247329</v>
      </c>
      <c r="AH24" s="328">
        <v>670.93155239699627</v>
      </c>
      <c r="AI24" s="328">
        <v>3116.1078318391706</v>
      </c>
      <c r="AJ24" s="328">
        <v>272.40151544948549</v>
      </c>
      <c r="AK24" s="328">
        <v>65.671795646293063</v>
      </c>
      <c r="AL24" s="328">
        <v>475.72987038450827</v>
      </c>
      <c r="AM24" s="328">
        <v>1747.6956416702849</v>
      </c>
      <c r="AN24" s="328">
        <v>700.37258917534211</v>
      </c>
      <c r="AO24" s="328">
        <v>2326.9136971938547</v>
      </c>
      <c r="AP24" s="328">
        <v>178.48899301101844</v>
      </c>
      <c r="AQ24" s="328">
        <v>555.32772890284775</v>
      </c>
      <c r="AR24" s="328">
        <v>69.519241172287181</v>
      </c>
      <c r="AS24" s="328">
        <v>2119.5108166016325</v>
      </c>
      <c r="AT24" s="328">
        <v>226.79364044460181</v>
      </c>
      <c r="AU24" s="328">
        <v>3.0196858695280402</v>
      </c>
      <c r="AV24" s="328">
        <v>22.126912020176754</v>
      </c>
      <c r="AW24" s="328">
        <v>5.5991728225766515</v>
      </c>
      <c r="AX24" s="328">
        <v>3231.5160039243656</v>
      </c>
      <c r="AY24" s="328">
        <v>1624.207952644462</v>
      </c>
      <c r="AZ24" s="328">
        <v>395.73474630351387</v>
      </c>
      <c r="BA24" s="328">
        <v>918.73285410201629</v>
      </c>
      <c r="BB24" s="328">
        <v>597.22377736214298</v>
      </c>
      <c r="BC24" s="328">
        <v>41.456442992764728</v>
      </c>
      <c r="BD24" s="328">
        <v>404.20123565759468</v>
      </c>
      <c r="BE24" s="328">
        <v>21716.802110707718</v>
      </c>
      <c r="BF24" s="328">
        <v>503.64345620838645</v>
      </c>
      <c r="BG24" s="328">
        <v>904.00311222437415</v>
      </c>
      <c r="BH24" s="328">
        <v>185.17713504312241</v>
      </c>
      <c r="BI24" s="328">
        <v>4.7115813678481642</v>
      </c>
      <c r="BJ24" s="328">
        <v>592.99426170607444</v>
      </c>
      <c r="BK24" s="328">
        <v>2797.566409654311</v>
      </c>
      <c r="BL24" s="328">
        <v>208.6174187758225</v>
      </c>
      <c r="BM24" s="328">
        <v>57.975862034041668</v>
      </c>
      <c r="BN24" s="328">
        <v>300.56623299854004</v>
      </c>
      <c r="BO24" s="328">
        <v>1351.3065453439351</v>
      </c>
      <c r="BP24" s="328">
        <v>576.92991563209603</v>
      </c>
      <c r="BQ24" s="328">
        <v>2546.8673597883835</v>
      </c>
      <c r="BR24" s="328">
        <v>77.282045209084401</v>
      </c>
      <c r="BS24" s="328">
        <v>513.37747470770603</v>
      </c>
      <c r="BT24" s="328">
        <v>114.57254409197344</v>
      </c>
      <c r="BU24" s="328">
        <v>1670.158014773182</v>
      </c>
      <c r="BV24" s="328">
        <v>120.75884622390228</v>
      </c>
      <c r="BW24" s="328">
        <v>1.3373549751393932</v>
      </c>
      <c r="BX24" s="328">
        <v>18.455125017592774</v>
      </c>
      <c r="BY24" s="328">
        <v>6.4516931296169631</v>
      </c>
      <c r="BZ24" s="328">
        <v>2408.8810079440668</v>
      </c>
      <c r="CA24" s="328">
        <v>1305.225872257379</v>
      </c>
      <c r="CB24" s="328">
        <v>276.9531738568906</v>
      </c>
      <c r="CC24" s="328">
        <v>471.1407366221809</v>
      </c>
      <c r="CD24" s="328">
        <v>653.27323226113469</v>
      </c>
      <c r="CE24" s="328">
        <v>137.25996712628944</v>
      </c>
      <c r="CF24" s="328">
        <v>467.60303131673231</v>
      </c>
      <c r="CG24" s="328">
        <v>18273.089410289809</v>
      </c>
    </row>
  </sheetData>
  <pageMargins left="0.7" right="0.7" top="0.75" bottom="0.75" header="0.3" footer="0.3"/>
  <headerFooter>
    <oddFooter>&amp;C_x000D_&amp;1#&amp;"Calibri"&amp;10&amp;K000000 ISC - Uso INTERNO / INTERNAL Use</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A5B52D-9C50-4A12-A804-51E98F179A20}">
  <sheetPr>
    <tabColor rgb="FF00B050"/>
  </sheetPr>
  <dimension ref="A3:BN40"/>
  <sheetViews>
    <sheetView topLeftCell="I1" zoomScaleNormal="100" workbookViewId="0">
      <selection activeCell="J17" sqref="J17"/>
    </sheetView>
  </sheetViews>
  <sheetFormatPr defaultColWidth="8.7109375" defaultRowHeight="15"/>
  <cols>
    <col min="2" max="2" width="25.42578125" customWidth="1"/>
    <col min="3" max="3" width="20" customWidth="1"/>
    <col min="4" max="4" width="0.85546875" customWidth="1"/>
    <col min="5" max="5" width="14.5703125" customWidth="1"/>
    <col min="6" max="6" width="11.85546875" customWidth="1"/>
    <col min="7" max="7" width="0.85546875" customWidth="1"/>
    <col min="8" max="8" width="25.140625" customWidth="1"/>
    <col min="9" max="9" width="21.85546875" customWidth="1"/>
    <col min="10" max="10" width="22.85546875" customWidth="1"/>
    <col min="11" max="11" width="0.85546875" customWidth="1"/>
    <col min="12" max="14" width="11.85546875" customWidth="1"/>
    <col min="15" max="15" width="48.85546875" hidden="1" customWidth="1"/>
    <col min="16" max="18" width="9.140625"/>
    <col min="19" max="19" width="13.5703125" customWidth="1"/>
    <col min="20" max="20" width="9.140625"/>
    <col min="21" max="25" width="8.7109375" customWidth="1"/>
    <col min="26" max="26" width="9.140625"/>
    <col min="27" max="35" width="8.7109375" customWidth="1"/>
    <col min="36" max="36" width="9.140625"/>
    <col min="37" max="39" width="8.7109375" customWidth="1"/>
    <col min="40" max="40" width="9.140625"/>
    <col min="41" max="45" width="8.7109375" customWidth="1"/>
    <col min="46" max="46" width="9.140625"/>
    <col min="47" max="55" width="8.7109375" customWidth="1"/>
    <col min="56" max="56" width="9.140625"/>
    <col min="57" max="65" width="8.7109375" customWidth="1"/>
  </cols>
  <sheetData>
    <row r="3" spans="1:66" ht="15.75" thickBot="1">
      <c r="E3" s="605" t="s">
        <v>0</v>
      </c>
      <c r="F3" s="606"/>
      <c r="H3" s="607" t="s">
        <v>1</v>
      </c>
      <c r="I3" s="608"/>
      <c r="J3" s="609"/>
      <c r="L3" s="610" t="s">
        <v>2</v>
      </c>
      <c r="M3" s="611"/>
      <c r="N3" s="612"/>
      <c r="Z3" s="605" t="s">
        <v>0</v>
      </c>
      <c r="AA3" s="614"/>
      <c r="AB3" s="614"/>
      <c r="AC3" s="614"/>
      <c r="AD3" s="614"/>
      <c r="AE3" s="614"/>
      <c r="AF3" s="614"/>
      <c r="AG3" s="614"/>
      <c r="AH3" s="614"/>
      <c r="AI3" s="614"/>
      <c r="AJ3" s="606"/>
      <c r="AO3" s="603" t="s">
        <v>1</v>
      </c>
      <c r="AP3" s="603"/>
      <c r="AQ3" s="603"/>
      <c r="AR3" s="603"/>
      <c r="AS3" s="603"/>
      <c r="AT3" s="603"/>
      <c r="AU3" s="603"/>
      <c r="AV3" s="603"/>
      <c r="AW3" s="603"/>
      <c r="AX3" s="603"/>
      <c r="AY3" s="603"/>
      <c r="AZ3" s="603"/>
      <c r="BA3" s="603"/>
      <c r="BB3" s="603"/>
      <c r="BC3" s="603"/>
      <c r="BD3" s="603"/>
      <c r="BE3" s="603"/>
      <c r="BF3" s="603"/>
      <c r="BG3" s="603"/>
      <c r="BH3" s="603"/>
      <c r="BI3" s="603"/>
      <c r="BJ3" s="603"/>
      <c r="BK3" s="603"/>
      <c r="BL3" s="603"/>
      <c r="BM3" s="603"/>
      <c r="BN3" s="604"/>
    </row>
    <row r="4" spans="1:66" ht="15.75" thickBot="1">
      <c r="C4" s="50" t="s">
        <v>448</v>
      </c>
      <c r="E4" s="1">
        <v>2030</v>
      </c>
      <c r="F4" s="3">
        <v>2040</v>
      </c>
      <c r="H4" s="1">
        <v>2030</v>
      </c>
      <c r="I4" s="3">
        <v>2040</v>
      </c>
      <c r="J4" s="3">
        <v>2050</v>
      </c>
      <c r="L4" s="1">
        <v>2030</v>
      </c>
      <c r="M4" s="3">
        <v>2040</v>
      </c>
      <c r="N4" s="3">
        <v>2050</v>
      </c>
      <c r="T4" s="50">
        <v>2025</v>
      </c>
      <c r="U4" s="50">
        <v>2026</v>
      </c>
      <c r="V4" s="50">
        <v>2027</v>
      </c>
      <c r="W4" s="50">
        <v>2028</v>
      </c>
      <c r="X4" s="50">
        <v>2029</v>
      </c>
      <c r="Z4" s="1">
        <v>2030</v>
      </c>
      <c r="AA4" s="2">
        <v>2031</v>
      </c>
      <c r="AB4" s="2">
        <v>2032</v>
      </c>
      <c r="AC4" s="2">
        <v>2033</v>
      </c>
      <c r="AD4" s="2">
        <v>2034</v>
      </c>
      <c r="AE4" s="2">
        <v>2035</v>
      </c>
      <c r="AF4" s="2">
        <v>2036</v>
      </c>
      <c r="AG4" s="2">
        <v>2037</v>
      </c>
      <c r="AH4" s="2">
        <v>2038</v>
      </c>
      <c r="AI4" s="2">
        <v>2039</v>
      </c>
      <c r="AJ4" s="3">
        <v>2040</v>
      </c>
      <c r="AN4" s="50">
        <v>2025</v>
      </c>
      <c r="AO4" s="50">
        <v>2026</v>
      </c>
      <c r="AP4" s="50">
        <v>2027</v>
      </c>
      <c r="AQ4" s="50">
        <v>2028</v>
      </c>
      <c r="AR4" s="50">
        <v>2029</v>
      </c>
      <c r="AT4" s="1">
        <v>2030</v>
      </c>
      <c r="AU4" s="1">
        <v>2031</v>
      </c>
      <c r="AV4" s="1">
        <v>2032</v>
      </c>
      <c r="AW4" s="1">
        <v>2033</v>
      </c>
      <c r="AX4" s="1">
        <v>2034</v>
      </c>
      <c r="AY4" s="1">
        <v>2035</v>
      </c>
      <c r="AZ4" s="1">
        <v>2036</v>
      </c>
      <c r="BA4" s="1">
        <v>2037</v>
      </c>
      <c r="BB4" s="1">
        <v>2038</v>
      </c>
      <c r="BC4" s="1">
        <v>2039</v>
      </c>
      <c r="BD4" s="3">
        <v>2040</v>
      </c>
      <c r="BE4" s="3">
        <v>2041</v>
      </c>
      <c r="BF4" s="3">
        <v>2042</v>
      </c>
      <c r="BG4" s="3">
        <v>2043</v>
      </c>
      <c r="BH4" s="3">
        <v>2044</v>
      </c>
      <c r="BI4" s="3">
        <v>2045</v>
      </c>
      <c r="BJ4" s="3">
        <v>2046</v>
      </c>
      <c r="BK4" s="3">
        <v>2047</v>
      </c>
      <c r="BL4" s="3">
        <v>2048</v>
      </c>
      <c r="BM4" s="3">
        <v>2049</v>
      </c>
      <c r="BN4" s="3">
        <v>2050</v>
      </c>
    </row>
    <row r="5" spans="1:66" ht="15.75" thickBot="1">
      <c r="A5" s="585" t="s">
        <v>3</v>
      </c>
      <c r="B5" s="4" t="s">
        <v>4</v>
      </c>
      <c r="C5" s="5"/>
      <c r="E5" s="5">
        <v>0.47</v>
      </c>
      <c r="F5" s="5">
        <v>0.47</v>
      </c>
      <c r="H5" s="5">
        <v>0.47</v>
      </c>
      <c r="I5" s="5">
        <v>0.47</v>
      </c>
      <c r="J5" s="5">
        <v>0.47</v>
      </c>
      <c r="L5" s="5">
        <v>0.47</v>
      </c>
      <c r="M5" s="5">
        <v>0.47</v>
      </c>
      <c r="N5" s="5">
        <v>0.47</v>
      </c>
      <c r="O5" t="s">
        <v>5</v>
      </c>
      <c r="R5" s="585" t="s">
        <v>3</v>
      </c>
      <c r="S5" s="4" t="s">
        <v>4</v>
      </c>
      <c r="T5" s="5">
        <v>0.47</v>
      </c>
      <c r="U5" s="135">
        <f>+$T5+($Z5-$T5)*(U$4-$T$4)/($Z$4-$T$4)</f>
        <v>0.47</v>
      </c>
      <c r="V5" s="135">
        <f t="shared" ref="V5:X5" si="0">+$T5+($Z5-$T5)*(V$4-$T$4)/($Z$4-$T$4)</f>
        <v>0.47</v>
      </c>
      <c r="W5" s="135">
        <f t="shared" si="0"/>
        <v>0.47</v>
      </c>
      <c r="X5" s="135">
        <f t="shared" si="0"/>
        <v>0.47</v>
      </c>
      <c r="Z5" s="5">
        <v>0.47</v>
      </c>
      <c r="AA5" s="135">
        <f>+$Z5+($AJ5-$Z5)*(AA$4-$Z$4)/($AJ$4-$Z$4)</f>
        <v>0.47</v>
      </c>
      <c r="AB5" s="135">
        <f t="shared" ref="AB5:AI20" si="1">+$Z5+($AJ5-$Z5)*(AB$4-$Z$4)/($AJ$4-$Z$4)</f>
        <v>0.47</v>
      </c>
      <c r="AC5" s="135">
        <f t="shared" si="1"/>
        <v>0.47</v>
      </c>
      <c r="AD5" s="135">
        <f t="shared" si="1"/>
        <v>0.47</v>
      </c>
      <c r="AE5" s="135">
        <f t="shared" si="1"/>
        <v>0.47</v>
      </c>
      <c r="AF5" s="135">
        <f t="shared" si="1"/>
        <v>0.47</v>
      </c>
      <c r="AG5" s="135">
        <f t="shared" si="1"/>
        <v>0.47</v>
      </c>
      <c r="AH5" s="135">
        <f t="shared" si="1"/>
        <v>0.47</v>
      </c>
      <c r="AI5" s="135">
        <f t="shared" si="1"/>
        <v>0.47</v>
      </c>
      <c r="AJ5" s="5">
        <v>0.47</v>
      </c>
      <c r="AL5" s="585" t="s">
        <v>3</v>
      </c>
      <c r="AM5" s="4" t="s">
        <v>4</v>
      </c>
      <c r="AN5" s="5">
        <v>0.47</v>
      </c>
      <c r="AO5" s="135">
        <f>+$AN5+($AT5-$AN5)*(AO$4-$AN$4)/($AT$4-$AN$4)</f>
        <v>0.47</v>
      </c>
      <c r="AP5" s="135">
        <f t="shared" ref="AP5:AR20" si="2">+$AN5+($AT5-$AN5)*(AP$4-$AN$4)/($AT$4-$AN$4)</f>
        <v>0.47</v>
      </c>
      <c r="AQ5" s="135">
        <f t="shared" si="2"/>
        <v>0.47</v>
      </c>
      <c r="AR5" s="135">
        <f t="shared" si="2"/>
        <v>0.47</v>
      </c>
      <c r="AT5" s="5">
        <v>0.47</v>
      </c>
      <c r="AU5" s="135">
        <f>+$AT5+($BD5-$AT5)*(AU$4-$AT$4)/($BD$4-$AT$4)</f>
        <v>0.47</v>
      </c>
      <c r="AV5" s="135">
        <f t="shared" ref="AV5:BC20" si="3">+$AT5+($BD5-$AT5)*(AV$4-$AT$4)/($BD$4-$AT$4)</f>
        <v>0.47</v>
      </c>
      <c r="AW5" s="135">
        <f t="shared" si="3"/>
        <v>0.47</v>
      </c>
      <c r="AX5" s="135">
        <f t="shared" si="3"/>
        <v>0.47</v>
      </c>
      <c r="AY5" s="135">
        <f t="shared" si="3"/>
        <v>0.47</v>
      </c>
      <c r="AZ5" s="135">
        <f t="shared" si="3"/>
        <v>0.47</v>
      </c>
      <c r="BA5" s="135">
        <f t="shared" si="3"/>
        <v>0.47</v>
      </c>
      <c r="BB5" s="135">
        <f t="shared" si="3"/>
        <v>0.47</v>
      </c>
      <c r="BC5" s="135">
        <f t="shared" si="3"/>
        <v>0.47</v>
      </c>
      <c r="BD5" s="5">
        <v>0.47</v>
      </c>
      <c r="BE5" s="135">
        <f>+$BD5+($BN5-$BD5)*(BE$4-$BD$4)/($BN$4-$BD$4)</f>
        <v>0.47</v>
      </c>
      <c r="BF5" s="135">
        <f t="shared" ref="BF5:BM20" si="4">+$BD5+($BN5-$BD5)*(BF$4-$BD$4)/($BN$4-$BD$4)</f>
        <v>0.47</v>
      </c>
      <c r="BG5" s="135">
        <f t="shared" si="4"/>
        <v>0.47</v>
      </c>
      <c r="BH5" s="135">
        <f t="shared" si="4"/>
        <v>0.47</v>
      </c>
      <c r="BI5" s="135">
        <f t="shared" si="4"/>
        <v>0.47</v>
      </c>
      <c r="BJ5" s="135">
        <f t="shared" si="4"/>
        <v>0.47</v>
      </c>
      <c r="BK5" s="135">
        <f t="shared" si="4"/>
        <v>0.47</v>
      </c>
      <c r="BL5" s="135">
        <f t="shared" si="4"/>
        <v>0.47</v>
      </c>
      <c r="BM5" s="135">
        <f t="shared" si="4"/>
        <v>0.47</v>
      </c>
      <c r="BN5" s="5">
        <v>0.47</v>
      </c>
    </row>
    <row r="6" spans="1:66" ht="27.95" customHeight="1" thickBot="1">
      <c r="A6" s="586"/>
      <c r="B6" s="511" t="s">
        <v>6</v>
      </c>
      <c r="C6" s="5"/>
      <c r="E6" s="5">
        <v>1.4</v>
      </c>
      <c r="F6" s="5">
        <v>1.4</v>
      </c>
      <c r="H6" s="5">
        <v>1.4</v>
      </c>
      <c r="I6" s="5">
        <v>1.4</v>
      </c>
      <c r="J6" s="5">
        <v>1.4</v>
      </c>
      <c r="L6" s="5">
        <v>1.4</v>
      </c>
      <c r="M6" s="5">
        <v>1.4</v>
      </c>
      <c r="N6" s="5">
        <v>1.4</v>
      </c>
      <c r="O6" t="s">
        <v>7</v>
      </c>
      <c r="R6" s="586"/>
      <c r="S6" s="511" t="s">
        <v>6</v>
      </c>
      <c r="T6" s="5">
        <v>1.4</v>
      </c>
      <c r="U6" s="135">
        <f t="shared" ref="U6:X20" si="5">+$T6+($Z6-$T6)*(U$4-$T$4)/($Z$4-$T$4)</f>
        <v>1.4</v>
      </c>
      <c r="V6" s="135">
        <f t="shared" si="5"/>
        <v>1.4</v>
      </c>
      <c r="W6" s="135">
        <f t="shared" si="5"/>
        <v>1.4</v>
      </c>
      <c r="X6" s="135">
        <f t="shared" si="5"/>
        <v>1.4</v>
      </c>
      <c r="Z6" s="5">
        <v>1.4</v>
      </c>
      <c r="AA6" s="135">
        <f t="shared" ref="AA6:AI20" si="6">+$Z6+($AJ6-$Z6)*(AA$4-$Z$4)/($AJ$4-$Z$4)</f>
        <v>1.4</v>
      </c>
      <c r="AB6" s="135">
        <f t="shared" si="1"/>
        <v>1.4</v>
      </c>
      <c r="AC6" s="135">
        <f>+$Z6+($AJ6-$Z6)*(AC$4-$Z$4)/($AJ$4-$Z$4)</f>
        <v>1.4</v>
      </c>
      <c r="AD6" s="135">
        <f t="shared" si="1"/>
        <v>1.4</v>
      </c>
      <c r="AE6" s="135">
        <f t="shared" si="1"/>
        <v>1.4</v>
      </c>
      <c r="AF6" s="135">
        <f t="shared" si="1"/>
        <v>1.4</v>
      </c>
      <c r="AG6" s="135">
        <f t="shared" si="1"/>
        <v>1.4</v>
      </c>
      <c r="AH6" s="135">
        <f t="shared" si="1"/>
        <v>1.4</v>
      </c>
      <c r="AI6" s="135">
        <f t="shared" si="1"/>
        <v>1.4</v>
      </c>
      <c r="AJ6" s="5">
        <v>1.4</v>
      </c>
      <c r="AL6" s="586"/>
      <c r="AM6" s="511" t="s">
        <v>6</v>
      </c>
      <c r="AN6" s="5">
        <v>1.4</v>
      </c>
      <c r="AO6" s="135">
        <f t="shared" ref="AO6:AR20" si="7">+$AN6+($AT6-$AN6)*(AO$4-$AN$4)/($AT$4-$AN$4)</f>
        <v>1.4</v>
      </c>
      <c r="AP6" s="135">
        <f t="shared" si="2"/>
        <v>1.4</v>
      </c>
      <c r="AQ6" s="135">
        <f t="shared" si="2"/>
        <v>1.4</v>
      </c>
      <c r="AR6" s="135">
        <f t="shared" si="2"/>
        <v>1.4</v>
      </c>
      <c r="AT6" s="5">
        <v>1.4</v>
      </c>
      <c r="AU6" s="135">
        <f t="shared" ref="AU6:BC20" si="8">+$AT6+($BD6-$AT6)*(AU$4-$AT$4)/($BD$4-$AT$4)</f>
        <v>1.4</v>
      </c>
      <c r="AV6" s="135">
        <f t="shared" si="3"/>
        <v>1.4</v>
      </c>
      <c r="AW6" s="135">
        <f t="shared" si="3"/>
        <v>1.4</v>
      </c>
      <c r="AX6" s="135">
        <f t="shared" si="3"/>
        <v>1.4</v>
      </c>
      <c r="AY6" s="135">
        <f t="shared" si="3"/>
        <v>1.4</v>
      </c>
      <c r="AZ6" s="135">
        <f t="shared" si="3"/>
        <v>1.4</v>
      </c>
      <c r="BA6" s="135">
        <f t="shared" si="3"/>
        <v>1.4</v>
      </c>
      <c r="BB6" s="135">
        <f t="shared" si="3"/>
        <v>1.4</v>
      </c>
      <c r="BC6" s="135">
        <f t="shared" si="3"/>
        <v>1.4</v>
      </c>
      <c r="BD6" s="5">
        <v>1.4</v>
      </c>
      <c r="BE6" s="135">
        <f t="shared" ref="BE6:BM20" si="9">+$BD6+($BN6-$BD6)*(BE$4-$BD$4)/($BN$4-$BD$4)</f>
        <v>1.4</v>
      </c>
      <c r="BF6" s="135">
        <f t="shared" si="4"/>
        <v>1.4</v>
      </c>
      <c r="BG6" s="135">
        <f t="shared" si="4"/>
        <v>1.4</v>
      </c>
      <c r="BH6" s="135">
        <f t="shared" si="4"/>
        <v>1.4</v>
      </c>
      <c r="BI6" s="135">
        <f t="shared" si="4"/>
        <v>1.4</v>
      </c>
      <c r="BJ6" s="135">
        <f t="shared" si="4"/>
        <v>1.4</v>
      </c>
      <c r="BK6" s="135">
        <f t="shared" si="4"/>
        <v>1.4</v>
      </c>
      <c r="BL6" s="135">
        <f t="shared" si="4"/>
        <v>1.4</v>
      </c>
      <c r="BM6" s="135">
        <f t="shared" si="4"/>
        <v>1.4</v>
      </c>
      <c r="BN6" s="5">
        <v>1.4</v>
      </c>
    </row>
    <row r="7" spans="1:66" ht="68.25" thickBot="1">
      <c r="A7" s="586"/>
      <c r="B7" s="511" t="s">
        <v>8</v>
      </c>
      <c r="C7" s="5"/>
      <c r="E7" s="5">
        <v>1.8</v>
      </c>
      <c r="F7" s="5">
        <v>1.8</v>
      </c>
      <c r="H7" s="5">
        <v>1.8</v>
      </c>
      <c r="I7" s="5">
        <v>1.8</v>
      </c>
      <c r="J7" s="5">
        <v>1.8</v>
      </c>
      <c r="L7" s="5">
        <v>1.8</v>
      </c>
      <c r="M7" s="5">
        <v>1.8</v>
      </c>
      <c r="N7" s="5">
        <v>1.8</v>
      </c>
      <c r="O7" t="s">
        <v>7</v>
      </c>
      <c r="R7" s="586"/>
      <c r="S7" s="511" t="s">
        <v>8</v>
      </c>
      <c r="T7" s="5">
        <v>1.8</v>
      </c>
      <c r="U7" s="135">
        <f t="shared" si="5"/>
        <v>1.8</v>
      </c>
      <c r="V7" s="135">
        <f>+$T7+($Z7-$T7)*(V$4-$T$4)/($Z$4-$T$4)</f>
        <v>1.8</v>
      </c>
      <c r="W7" s="135">
        <f t="shared" si="5"/>
        <v>1.8</v>
      </c>
      <c r="X7" s="135">
        <f t="shared" si="5"/>
        <v>1.8</v>
      </c>
      <c r="Z7" s="5">
        <v>1.8</v>
      </c>
      <c r="AA7" s="135">
        <f t="shared" si="6"/>
        <v>1.8</v>
      </c>
      <c r="AB7" s="135">
        <f t="shared" si="1"/>
        <v>1.8</v>
      </c>
      <c r="AC7" s="135">
        <f t="shared" si="1"/>
        <v>1.8</v>
      </c>
      <c r="AD7" s="135">
        <f t="shared" si="1"/>
        <v>1.8</v>
      </c>
      <c r="AE7" s="135">
        <f t="shared" si="1"/>
        <v>1.8</v>
      </c>
      <c r="AF7" s="135">
        <f t="shared" si="1"/>
        <v>1.8</v>
      </c>
      <c r="AG7" s="135">
        <f t="shared" si="1"/>
        <v>1.8</v>
      </c>
      <c r="AH7" s="135">
        <f t="shared" si="1"/>
        <v>1.8</v>
      </c>
      <c r="AI7" s="135">
        <f t="shared" si="1"/>
        <v>1.8</v>
      </c>
      <c r="AJ7" s="5">
        <v>1.8</v>
      </c>
      <c r="AL7" s="586"/>
      <c r="AM7" s="511" t="s">
        <v>8</v>
      </c>
      <c r="AN7" s="5">
        <v>1.8</v>
      </c>
      <c r="AO7" s="135">
        <f t="shared" si="7"/>
        <v>1.8</v>
      </c>
      <c r="AP7" s="135">
        <f t="shared" si="2"/>
        <v>1.8</v>
      </c>
      <c r="AQ7" s="135">
        <f t="shared" si="2"/>
        <v>1.8</v>
      </c>
      <c r="AR7" s="135">
        <f t="shared" si="2"/>
        <v>1.8</v>
      </c>
      <c r="AT7" s="5">
        <v>1.8</v>
      </c>
      <c r="AU7" s="135">
        <f t="shared" si="8"/>
        <v>1.8</v>
      </c>
      <c r="AV7" s="135">
        <f t="shared" si="3"/>
        <v>1.8</v>
      </c>
      <c r="AW7" s="135">
        <f t="shared" si="3"/>
        <v>1.8</v>
      </c>
      <c r="AX7" s="135">
        <f t="shared" si="3"/>
        <v>1.8</v>
      </c>
      <c r="AY7" s="135">
        <f t="shared" si="3"/>
        <v>1.8</v>
      </c>
      <c r="AZ7" s="135">
        <f t="shared" si="3"/>
        <v>1.8</v>
      </c>
      <c r="BA7" s="135">
        <f t="shared" si="3"/>
        <v>1.8</v>
      </c>
      <c r="BB7" s="135">
        <f t="shared" si="3"/>
        <v>1.8</v>
      </c>
      <c r="BC7" s="135">
        <f t="shared" si="3"/>
        <v>1.8</v>
      </c>
      <c r="BD7" s="5">
        <v>1.8</v>
      </c>
      <c r="BE7" s="135">
        <f t="shared" si="9"/>
        <v>1.8</v>
      </c>
      <c r="BF7" s="135">
        <f t="shared" si="4"/>
        <v>1.8</v>
      </c>
      <c r="BG7" s="135">
        <f t="shared" si="4"/>
        <v>1.8</v>
      </c>
      <c r="BH7" s="135">
        <f t="shared" si="4"/>
        <v>1.8</v>
      </c>
      <c r="BI7" s="135">
        <f t="shared" si="4"/>
        <v>1.8</v>
      </c>
      <c r="BJ7" s="135">
        <f t="shared" si="4"/>
        <v>1.8</v>
      </c>
      <c r="BK7" s="135">
        <f t="shared" si="4"/>
        <v>1.8</v>
      </c>
      <c r="BL7" s="135">
        <f t="shared" si="4"/>
        <v>1.8</v>
      </c>
      <c r="BM7" s="135">
        <f t="shared" si="4"/>
        <v>1.8</v>
      </c>
      <c r="BN7" s="5">
        <v>1.8</v>
      </c>
    </row>
    <row r="8" spans="1:66" ht="45.75" thickBot="1">
      <c r="A8" s="586"/>
      <c r="B8" s="511" t="s">
        <v>9</v>
      </c>
      <c r="C8" s="5"/>
      <c r="E8" s="5">
        <v>2.37</v>
      </c>
      <c r="F8" s="5">
        <v>2.37</v>
      </c>
      <c r="H8" s="5">
        <v>2.37</v>
      </c>
      <c r="I8" s="5">
        <v>2.37</v>
      </c>
      <c r="J8" s="5">
        <v>2.37</v>
      </c>
      <c r="L8" s="5">
        <v>2.37</v>
      </c>
      <c r="M8" s="5">
        <v>2.37</v>
      </c>
      <c r="N8" s="5">
        <v>2.37</v>
      </c>
      <c r="O8" t="s">
        <v>7</v>
      </c>
      <c r="R8" s="586"/>
      <c r="S8" s="511" t="s">
        <v>9</v>
      </c>
      <c r="T8" s="5">
        <v>2.37</v>
      </c>
      <c r="U8" s="135">
        <f t="shared" si="5"/>
        <v>2.37</v>
      </c>
      <c r="V8" s="135">
        <f t="shared" si="5"/>
        <v>2.37</v>
      </c>
      <c r="W8" s="135">
        <f t="shared" si="5"/>
        <v>2.37</v>
      </c>
      <c r="X8" s="135">
        <f t="shared" si="5"/>
        <v>2.37</v>
      </c>
      <c r="Z8" s="5">
        <v>2.37</v>
      </c>
      <c r="AA8" s="135">
        <f t="shared" si="6"/>
        <v>2.37</v>
      </c>
      <c r="AB8" s="135">
        <f t="shared" si="1"/>
        <v>2.37</v>
      </c>
      <c r="AC8" s="135">
        <f t="shared" si="1"/>
        <v>2.37</v>
      </c>
      <c r="AD8" s="135">
        <f t="shared" si="1"/>
        <v>2.37</v>
      </c>
      <c r="AE8" s="135">
        <f t="shared" si="1"/>
        <v>2.37</v>
      </c>
      <c r="AF8" s="135">
        <f t="shared" si="1"/>
        <v>2.37</v>
      </c>
      <c r="AG8" s="135">
        <f t="shared" si="1"/>
        <v>2.37</v>
      </c>
      <c r="AH8" s="135">
        <f t="shared" si="1"/>
        <v>2.37</v>
      </c>
      <c r="AI8" s="135">
        <f t="shared" si="1"/>
        <v>2.37</v>
      </c>
      <c r="AJ8" s="5">
        <v>2.37</v>
      </c>
      <c r="AL8" s="586"/>
      <c r="AM8" s="511" t="s">
        <v>9</v>
      </c>
      <c r="AN8" s="5">
        <v>2.37</v>
      </c>
      <c r="AO8" s="135">
        <f t="shared" si="7"/>
        <v>2.37</v>
      </c>
      <c r="AP8" s="135">
        <f t="shared" si="2"/>
        <v>2.37</v>
      </c>
      <c r="AQ8" s="135">
        <f t="shared" si="2"/>
        <v>2.37</v>
      </c>
      <c r="AR8" s="135">
        <f t="shared" si="2"/>
        <v>2.37</v>
      </c>
      <c r="AT8" s="5">
        <v>2.37</v>
      </c>
      <c r="AU8" s="135">
        <f t="shared" si="8"/>
        <v>2.37</v>
      </c>
      <c r="AV8" s="135">
        <f t="shared" si="3"/>
        <v>2.37</v>
      </c>
      <c r="AW8" s="135">
        <f t="shared" si="3"/>
        <v>2.37</v>
      </c>
      <c r="AX8" s="135">
        <f t="shared" si="3"/>
        <v>2.37</v>
      </c>
      <c r="AY8" s="135">
        <f t="shared" si="3"/>
        <v>2.37</v>
      </c>
      <c r="AZ8" s="135">
        <f t="shared" si="3"/>
        <v>2.37</v>
      </c>
      <c r="BA8" s="135">
        <f t="shared" si="3"/>
        <v>2.37</v>
      </c>
      <c r="BB8" s="135">
        <f t="shared" si="3"/>
        <v>2.37</v>
      </c>
      <c r="BC8" s="135">
        <f t="shared" si="3"/>
        <v>2.37</v>
      </c>
      <c r="BD8" s="5">
        <v>2.37</v>
      </c>
      <c r="BE8" s="135">
        <f t="shared" si="9"/>
        <v>2.37</v>
      </c>
      <c r="BF8" s="135">
        <f t="shared" si="4"/>
        <v>2.37</v>
      </c>
      <c r="BG8" s="135">
        <f t="shared" si="4"/>
        <v>2.37</v>
      </c>
      <c r="BH8" s="135">
        <f t="shared" si="4"/>
        <v>2.37</v>
      </c>
      <c r="BI8" s="135">
        <f t="shared" si="4"/>
        <v>2.37</v>
      </c>
      <c r="BJ8" s="135">
        <f t="shared" si="4"/>
        <v>2.37</v>
      </c>
      <c r="BK8" s="135">
        <f t="shared" si="4"/>
        <v>2.37</v>
      </c>
      <c r="BL8" s="135">
        <f t="shared" si="4"/>
        <v>2.37</v>
      </c>
      <c r="BM8" s="135">
        <f t="shared" si="4"/>
        <v>2.37</v>
      </c>
      <c r="BN8" s="5">
        <v>2.37</v>
      </c>
    </row>
    <row r="9" spans="1:66" ht="34.5" thickBot="1">
      <c r="A9" s="586"/>
      <c r="B9" s="511" t="s">
        <v>10</v>
      </c>
      <c r="C9" s="5"/>
      <c r="E9" s="5">
        <v>3.1</v>
      </c>
      <c r="F9" s="5">
        <v>3.1</v>
      </c>
      <c r="H9" s="5">
        <v>3.1</v>
      </c>
      <c r="I9" s="5">
        <v>3.1</v>
      </c>
      <c r="J9" s="5">
        <v>3.1</v>
      </c>
      <c r="L9" s="5">
        <v>3.1</v>
      </c>
      <c r="M9" s="5">
        <v>3.1</v>
      </c>
      <c r="N9" s="5">
        <v>3.1</v>
      </c>
      <c r="O9" t="s">
        <v>7</v>
      </c>
      <c r="R9" s="586"/>
      <c r="S9" s="511" t="s">
        <v>10</v>
      </c>
      <c r="T9" s="5">
        <v>3.1</v>
      </c>
      <c r="U9" s="135">
        <f t="shared" si="5"/>
        <v>3.1</v>
      </c>
      <c r="V9" s="135">
        <f t="shared" si="5"/>
        <v>3.1</v>
      </c>
      <c r="W9" s="135">
        <f t="shared" si="5"/>
        <v>3.1</v>
      </c>
      <c r="X9" s="135">
        <f t="shared" si="5"/>
        <v>3.1</v>
      </c>
      <c r="Z9" s="5">
        <v>3.1</v>
      </c>
      <c r="AA9" s="135">
        <f t="shared" si="6"/>
        <v>3.1</v>
      </c>
      <c r="AB9" s="135">
        <f t="shared" si="1"/>
        <v>3.1</v>
      </c>
      <c r="AC9" s="135">
        <f t="shared" si="1"/>
        <v>3.1</v>
      </c>
      <c r="AD9" s="135">
        <f t="shared" si="1"/>
        <v>3.1</v>
      </c>
      <c r="AE9" s="135">
        <f t="shared" si="1"/>
        <v>3.1</v>
      </c>
      <c r="AF9" s="135">
        <f t="shared" si="1"/>
        <v>3.1</v>
      </c>
      <c r="AG9" s="135">
        <f t="shared" si="1"/>
        <v>3.1</v>
      </c>
      <c r="AH9" s="135">
        <f t="shared" si="1"/>
        <v>3.1</v>
      </c>
      <c r="AI9" s="135">
        <f t="shared" si="1"/>
        <v>3.1</v>
      </c>
      <c r="AJ9" s="5">
        <v>3.1</v>
      </c>
      <c r="AL9" s="586"/>
      <c r="AM9" s="511" t="s">
        <v>10</v>
      </c>
      <c r="AN9" s="5">
        <v>3.1</v>
      </c>
      <c r="AO9" s="135">
        <f t="shared" si="7"/>
        <v>3.1</v>
      </c>
      <c r="AP9" s="135">
        <f t="shared" si="2"/>
        <v>3.1</v>
      </c>
      <c r="AQ9" s="135">
        <f t="shared" si="2"/>
        <v>3.1</v>
      </c>
      <c r="AR9" s="135">
        <f t="shared" si="2"/>
        <v>3.1</v>
      </c>
      <c r="AT9" s="5">
        <v>3.1</v>
      </c>
      <c r="AU9" s="135">
        <f t="shared" si="8"/>
        <v>3.1</v>
      </c>
      <c r="AV9" s="135">
        <f t="shared" si="3"/>
        <v>3.1</v>
      </c>
      <c r="AW9" s="135">
        <f t="shared" si="3"/>
        <v>3.1</v>
      </c>
      <c r="AX9" s="135">
        <f t="shared" si="3"/>
        <v>3.1</v>
      </c>
      <c r="AY9" s="135">
        <f t="shared" si="3"/>
        <v>3.1</v>
      </c>
      <c r="AZ9" s="135">
        <f t="shared" si="3"/>
        <v>3.1</v>
      </c>
      <c r="BA9" s="135">
        <f t="shared" si="3"/>
        <v>3.1</v>
      </c>
      <c r="BB9" s="135">
        <f t="shared" si="3"/>
        <v>3.1</v>
      </c>
      <c r="BC9" s="135">
        <f t="shared" si="3"/>
        <v>3.1</v>
      </c>
      <c r="BD9" s="5">
        <v>3.1</v>
      </c>
      <c r="BE9" s="135">
        <f t="shared" si="9"/>
        <v>3.1</v>
      </c>
      <c r="BF9" s="135">
        <f t="shared" si="4"/>
        <v>3.1</v>
      </c>
      <c r="BG9" s="135">
        <f t="shared" si="4"/>
        <v>3.1</v>
      </c>
      <c r="BH9" s="135">
        <f t="shared" si="4"/>
        <v>3.1</v>
      </c>
      <c r="BI9" s="135">
        <f t="shared" si="4"/>
        <v>3.1</v>
      </c>
      <c r="BJ9" s="135">
        <f t="shared" si="4"/>
        <v>3.1</v>
      </c>
      <c r="BK9" s="135">
        <f t="shared" si="4"/>
        <v>3.1</v>
      </c>
      <c r="BL9" s="135">
        <f t="shared" si="4"/>
        <v>3.1</v>
      </c>
      <c r="BM9" s="135">
        <f t="shared" si="4"/>
        <v>3.1</v>
      </c>
      <c r="BN9" s="5">
        <v>3.1</v>
      </c>
    </row>
    <row r="10" spans="1:66" ht="15.75" thickBot="1">
      <c r="A10" s="586"/>
      <c r="B10" s="511" t="s">
        <v>11</v>
      </c>
      <c r="C10" s="5"/>
      <c r="E10" s="5">
        <f>71*0.877/25.12</f>
        <v>2.4787818471337579</v>
      </c>
      <c r="F10" s="5">
        <f>69*0.877/25.12</f>
        <v>2.4089570063694268</v>
      </c>
      <c r="H10" s="5">
        <f>(((55-57)/57)*5/15+1)*57*0.877/25.12</f>
        <v>1.9667330148619957</v>
      </c>
      <c r="I10" s="5">
        <f>55*0.877/25.12</f>
        <v>1.9201831210191083</v>
      </c>
      <c r="J10" s="5">
        <f>(((1.92-1.97)/1.97)+1)*1.92</f>
        <v>1.8712690355329946</v>
      </c>
      <c r="L10" s="5">
        <f>(((55-57)/57)*5/15+1)*57*0.877/25.12</f>
        <v>1.9667330148619957</v>
      </c>
      <c r="M10" s="5">
        <f>55*0.877/25.12</f>
        <v>1.9201831210191083</v>
      </c>
      <c r="N10" s="5">
        <f>(((1.92-1.97)/1.97)+1)*1.92</f>
        <v>1.8712690355329946</v>
      </c>
      <c r="O10" t="s">
        <v>5</v>
      </c>
      <c r="R10" s="586"/>
      <c r="S10" s="511" t="s">
        <v>11</v>
      </c>
      <c r="T10" s="5">
        <f>66*0.877/25.12</f>
        <v>2.3042197452229298</v>
      </c>
      <c r="U10" s="135">
        <f t="shared" si="5"/>
        <v>2.3391321656050956</v>
      </c>
      <c r="V10" s="135">
        <f t="shared" si="5"/>
        <v>2.374044585987261</v>
      </c>
      <c r="W10" s="135">
        <f t="shared" si="5"/>
        <v>2.4089570063694268</v>
      </c>
      <c r="X10" s="135">
        <f t="shared" si="5"/>
        <v>2.4438694267515921</v>
      </c>
      <c r="Z10" s="5">
        <f>71*0.877/25.12</f>
        <v>2.4787818471337579</v>
      </c>
      <c r="AA10" s="135">
        <f t="shared" si="6"/>
        <v>2.4717993630573249</v>
      </c>
      <c r="AB10" s="135">
        <f t="shared" si="1"/>
        <v>2.4648168789808915</v>
      </c>
      <c r="AC10" s="135">
        <f t="shared" si="1"/>
        <v>2.4578343949044585</v>
      </c>
      <c r="AD10" s="135">
        <f t="shared" si="1"/>
        <v>2.4508519108280256</v>
      </c>
      <c r="AE10" s="135">
        <f t="shared" si="1"/>
        <v>2.4438694267515926</v>
      </c>
      <c r="AF10" s="135">
        <f t="shared" si="1"/>
        <v>2.4368869426751592</v>
      </c>
      <c r="AG10" s="135">
        <f t="shared" si="1"/>
        <v>2.4299044585987262</v>
      </c>
      <c r="AH10" s="135">
        <f t="shared" si="1"/>
        <v>2.4229219745222932</v>
      </c>
      <c r="AI10" s="135">
        <f t="shared" si="1"/>
        <v>2.4159394904458598</v>
      </c>
      <c r="AJ10" s="5">
        <f>69*0.877/25.12</f>
        <v>2.4089570063694268</v>
      </c>
      <c r="AL10" s="586"/>
      <c r="AM10" s="511" t="s">
        <v>11</v>
      </c>
      <c r="AN10" s="5">
        <f>66*0.877/25.12</f>
        <v>2.3042197452229298</v>
      </c>
      <c r="AO10" s="135">
        <f t="shared" si="7"/>
        <v>2.236722399150743</v>
      </c>
      <c r="AP10" s="135">
        <f t="shared" si="2"/>
        <v>2.1692250530785562</v>
      </c>
      <c r="AQ10" s="135">
        <f t="shared" si="2"/>
        <v>2.1017277070063694</v>
      </c>
      <c r="AR10" s="135">
        <f t="shared" si="2"/>
        <v>2.0342303609341825</v>
      </c>
      <c r="AT10" s="5">
        <f>(((55-57)/57)*5/15+1)*57*0.877/25.12</f>
        <v>1.9667330148619957</v>
      </c>
      <c r="AU10" s="135">
        <f t="shared" si="8"/>
        <v>1.962078025477707</v>
      </c>
      <c r="AV10" s="135">
        <f t="shared" si="3"/>
        <v>1.9574230360934182</v>
      </c>
      <c r="AW10" s="135">
        <f t="shared" si="3"/>
        <v>1.9527680467091295</v>
      </c>
      <c r="AX10" s="135">
        <f t="shared" si="3"/>
        <v>1.9481130573248406</v>
      </c>
      <c r="AY10" s="135">
        <f t="shared" si="3"/>
        <v>1.943458067940552</v>
      </c>
      <c r="AZ10" s="135">
        <f t="shared" si="3"/>
        <v>1.9388030785562633</v>
      </c>
      <c r="BA10" s="135">
        <f t="shared" si="3"/>
        <v>1.9341480891719744</v>
      </c>
      <c r="BB10" s="135">
        <f t="shared" si="3"/>
        <v>1.9294930997876858</v>
      </c>
      <c r="BC10" s="135">
        <f t="shared" si="3"/>
        <v>1.9248381104033969</v>
      </c>
      <c r="BD10" s="5">
        <f>55*0.877/25.12</f>
        <v>1.9201831210191083</v>
      </c>
      <c r="BE10" s="135">
        <f t="shared" si="9"/>
        <v>1.9152917124704969</v>
      </c>
      <c r="BF10" s="135">
        <f t="shared" si="4"/>
        <v>1.9104003039218855</v>
      </c>
      <c r="BG10" s="135">
        <f t="shared" si="4"/>
        <v>1.9055088953732742</v>
      </c>
      <c r="BH10" s="135">
        <f t="shared" si="4"/>
        <v>1.9006174868246628</v>
      </c>
      <c r="BI10" s="135">
        <f t="shared" si="4"/>
        <v>1.8957260782760514</v>
      </c>
      <c r="BJ10" s="135">
        <f t="shared" si="4"/>
        <v>1.8908346697274401</v>
      </c>
      <c r="BK10" s="135">
        <f t="shared" si="4"/>
        <v>1.8859432611788287</v>
      </c>
      <c r="BL10" s="135">
        <f t="shared" si="4"/>
        <v>1.8810518526302173</v>
      </c>
      <c r="BM10" s="135">
        <f t="shared" si="4"/>
        <v>1.876160444081606</v>
      </c>
      <c r="BN10" s="5">
        <f>(((1.92-1.97)/1.97)+1)*1.92</f>
        <v>1.8712690355329946</v>
      </c>
    </row>
    <row r="11" spans="1:66" ht="15.75" thickBot="1">
      <c r="A11" s="586"/>
      <c r="B11" s="511" t="s">
        <v>12</v>
      </c>
      <c r="C11" s="5"/>
      <c r="E11" s="5">
        <v>20.25</v>
      </c>
      <c r="F11" s="5">
        <v>16.079999999999998</v>
      </c>
      <c r="H11" s="5">
        <f>17.11*0.19+20.63*0.81</f>
        <v>19.961200000000002</v>
      </c>
      <c r="I11" s="5">
        <f>17.55*0.1+16.08*0.9</f>
        <v>16.227</v>
      </c>
      <c r="J11" s="5">
        <f>17.91*0+12.52*1</f>
        <v>12.52</v>
      </c>
      <c r="L11" s="5">
        <f>17.11*0.84+20.63*0.16</f>
        <v>17.673199999999998</v>
      </c>
      <c r="M11" s="5">
        <f>17.55*0.33+16.08*0.67</f>
        <v>16.565100000000001</v>
      </c>
      <c r="N11" s="5">
        <f>17.91*0.31+12.52*0.69</f>
        <v>14.190899999999999</v>
      </c>
      <c r="R11" s="586"/>
      <c r="S11" s="511" t="s">
        <v>12</v>
      </c>
      <c r="T11" s="5">
        <v>19.05</v>
      </c>
      <c r="U11" s="135">
        <f>+$T11+($Z11-$T11)*(U$4-$T$4)/($Z$4-$T$4)</f>
        <v>19.29</v>
      </c>
      <c r="V11" s="135">
        <f t="shared" si="5"/>
        <v>19.53</v>
      </c>
      <c r="W11" s="135">
        <f t="shared" si="5"/>
        <v>19.77</v>
      </c>
      <c r="X11" s="135">
        <f t="shared" si="5"/>
        <v>20.010000000000002</v>
      </c>
      <c r="Z11" s="5">
        <v>20.25</v>
      </c>
      <c r="AA11" s="135">
        <f t="shared" si="6"/>
        <v>19.832999999999998</v>
      </c>
      <c r="AB11" s="135">
        <f t="shared" si="6"/>
        <v>19.416</v>
      </c>
      <c r="AC11" s="135">
        <f t="shared" si="6"/>
        <v>18.998999999999999</v>
      </c>
      <c r="AD11" s="135">
        <f t="shared" si="6"/>
        <v>18.582000000000001</v>
      </c>
      <c r="AE11" s="135">
        <f t="shared" si="6"/>
        <v>18.164999999999999</v>
      </c>
      <c r="AF11" s="135">
        <f t="shared" si="6"/>
        <v>17.747999999999998</v>
      </c>
      <c r="AG11" s="135">
        <f t="shared" si="6"/>
        <v>17.331</v>
      </c>
      <c r="AH11" s="135">
        <f t="shared" si="6"/>
        <v>16.913999999999998</v>
      </c>
      <c r="AI11" s="135">
        <f t="shared" si="6"/>
        <v>16.497</v>
      </c>
      <c r="AJ11" s="5">
        <v>16.079999999999998</v>
      </c>
      <c r="AL11" s="586"/>
      <c r="AM11" s="511" t="s">
        <v>12</v>
      </c>
      <c r="AN11" s="5">
        <v>19.05</v>
      </c>
      <c r="AO11" s="135">
        <f t="shared" si="7"/>
        <v>19.232240000000001</v>
      </c>
      <c r="AP11" s="135">
        <f t="shared" si="7"/>
        <v>19.414480000000001</v>
      </c>
      <c r="AQ11" s="135">
        <f t="shared" si="7"/>
        <v>19.596720000000001</v>
      </c>
      <c r="AR11" s="135">
        <f t="shared" si="7"/>
        <v>19.778960000000001</v>
      </c>
      <c r="AT11" s="5">
        <f>+H11</f>
        <v>19.961200000000002</v>
      </c>
      <c r="AU11" s="135">
        <f t="shared" si="8"/>
        <v>19.587780000000002</v>
      </c>
      <c r="AV11" s="135">
        <f>+$AT11+($BD11-$AT11)*(AV$4-$AT$4)/($BD$4-$AT$4)</f>
        <v>19.214360000000003</v>
      </c>
      <c r="AW11" s="135">
        <f t="shared" si="8"/>
        <v>18.84094</v>
      </c>
      <c r="AX11" s="135">
        <f t="shared" si="8"/>
        <v>18.46752</v>
      </c>
      <c r="AY11" s="135">
        <f t="shared" si="8"/>
        <v>18.094100000000001</v>
      </c>
      <c r="AZ11" s="135">
        <f t="shared" si="8"/>
        <v>17.720680000000002</v>
      </c>
      <c r="BA11" s="135">
        <f t="shared" si="8"/>
        <v>17.347260000000002</v>
      </c>
      <c r="BB11" s="135">
        <f t="shared" si="8"/>
        <v>16.973839999999999</v>
      </c>
      <c r="BC11" s="135">
        <f t="shared" si="8"/>
        <v>16.60042</v>
      </c>
      <c r="BD11" s="5">
        <f>+I11</f>
        <v>16.227</v>
      </c>
      <c r="BE11" s="135">
        <f t="shared" si="9"/>
        <v>15.856300000000001</v>
      </c>
      <c r="BF11" s="135">
        <f t="shared" si="9"/>
        <v>15.4856</v>
      </c>
      <c r="BG11" s="135">
        <f t="shared" si="9"/>
        <v>15.1149</v>
      </c>
      <c r="BH11" s="135">
        <f t="shared" si="9"/>
        <v>14.744199999999999</v>
      </c>
      <c r="BI11" s="135">
        <f t="shared" si="9"/>
        <v>14.3735</v>
      </c>
      <c r="BJ11" s="135">
        <f t="shared" si="9"/>
        <v>14.002800000000001</v>
      </c>
      <c r="BK11" s="135">
        <f t="shared" si="9"/>
        <v>13.632099999999999</v>
      </c>
      <c r="BL11" s="135">
        <f t="shared" si="9"/>
        <v>13.2614</v>
      </c>
      <c r="BM11" s="135">
        <f t="shared" si="9"/>
        <v>12.890699999999999</v>
      </c>
      <c r="BN11" s="5">
        <f>+J11</f>
        <v>12.52</v>
      </c>
    </row>
    <row r="12" spans="1:66" ht="23.25" thickBot="1">
      <c r="A12" s="586"/>
      <c r="B12" s="511" t="s">
        <v>13</v>
      </c>
      <c r="C12" s="72"/>
      <c r="E12" s="72">
        <f>7.5*0.877*0.947817</f>
        <v>6.2342663174999995</v>
      </c>
      <c r="F12" s="72">
        <f>8.3*0.877*0.947817</f>
        <v>6.8992547247000005</v>
      </c>
      <c r="H12" s="72">
        <f>(((4.9-4.8)/4.8)*5/15+1)*4.8*0.877*0.947817</f>
        <v>4.0176382935000001</v>
      </c>
      <c r="I12" s="72">
        <f>4.9*0.877*0.947817</f>
        <v>4.0730539941000004</v>
      </c>
      <c r="J12" s="72">
        <f>+((I12-H12)/H12+1)*H12</f>
        <v>4.0730539941000004</v>
      </c>
      <c r="L12" s="72">
        <f>(((4.9-4.8)/4.8)*5/15+1)*4.8*0.877*0.947817</f>
        <v>4.0176382935000001</v>
      </c>
      <c r="M12" s="72">
        <f>4.9*0.877*0.947817</f>
        <v>4.0730539941000004</v>
      </c>
      <c r="N12" s="72">
        <f>+((M12-L12)/L12+1)*L12</f>
        <v>4.0730539941000004</v>
      </c>
      <c r="O12" t="s">
        <v>14</v>
      </c>
      <c r="R12" s="586"/>
      <c r="S12" s="511" t="s">
        <v>13</v>
      </c>
      <c r="T12" s="72">
        <f>6.7*0.877*0.947817</f>
        <v>5.5692779103000003</v>
      </c>
      <c r="U12" s="135">
        <f t="shared" si="5"/>
        <v>5.7022755917400003</v>
      </c>
      <c r="V12" s="135">
        <f t="shared" si="5"/>
        <v>5.8352732731800003</v>
      </c>
      <c r="W12" s="135">
        <f t="shared" si="5"/>
        <v>5.9682709546199995</v>
      </c>
      <c r="X12" s="135">
        <f t="shared" si="5"/>
        <v>6.1012686360599995</v>
      </c>
      <c r="Z12" s="72">
        <f>7.5*0.877*0.947817</f>
        <v>6.2342663174999995</v>
      </c>
      <c r="AA12" s="135">
        <f t="shared" si="6"/>
        <v>6.3007651582199999</v>
      </c>
      <c r="AB12" s="135">
        <f t="shared" si="1"/>
        <v>6.3672639989399995</v>
      </c>
      <c r="AC12" s="135">
        <f t="shared" si="1"/>
        <v>6.43376283966</v>
      </c>
      <c r="AD12" s="135">
        <f t="shared" si="1"/>
        <v>6.5002616803799995</v>
      </c>
      <c r="AE12" s="135">
        <f t="shared" si="1"/>
        <v>6.5667605211</v>
      </c>
      <c r="AF12" s="135">
        <f t="shared" si="1"/>
        <v>6.6332593618200004</v>
      </c>
      <c r="AG12" s="135">
        <f t="shared" si="1"/>
        <v>6.69975820254</v>
      </c>
      <c r="AH12" s="135">
        <f t="shared" si="1"/>
        <v>6.7662570432600004</v>
      </c>
      <c r="AI12" s="135">
        <f t="shared" si="1"/>
        <v>6.83275588398</v>
      </c>
      <c r="AJ12" s="72">
        <f>8.3*0.877*0.947817</f>
        <v>6.8992547247000005</v>
      </c>
      <c r="AL12" s="586"/>
      <c r="AM12" s="511" t="s">
        <v>13</v>
      </c>
      <c r="AN12" s="72">
        <f>6.7*0.877*0.947817</f>
        <v>5.5692779103000003</v>
      </c>
      <c r="AO12" s="135">
        <f t="shared" si="7"/>
        <v>5.2589499869400003</v>
      </c>
      <c r="AP12" s="135">
        <f t="shared" si="2"/>
        <v>4.9486220635800002</v>
      </c>
      <c r="AQ12" s="135">
        <f t="shared" si="2"/>
        <v>4.6382941402200002</v>
      </c>
      <c r="AR12" s="135">
        <f t="shared" si="2"/>
        <v>4.3279662168600002</v>
      </c>
      <c r="AT12" s="72">
        <f>(((4.9-4.8)/4.8)*5/15+1)*4.8*0.877*0.947817</f>
        <v>4.0176382935000001</v>
      </c>
      <c r="AU12" s="135">
        <f t="shared" si="8"/>
        <v>4.0231798635600002</v>
      </c>
      <c r="AV12" s="135">
        <f t="shared" si="3"/>
        <v>4.0287214336200003</v>
      </c>
      <c r="AW12" s="135">
        <f t="shared" si="3"/>
        <v>4.0342630036800005</v>
      </c>
      <c r="AX12" s="135">
        <f t="shared" si="3"/>
        <v>4.0398045737400006</v>
      </c>
      <c r="AY12" s="135">
        <f t="shared" si="3"/>
        <v>4.0453461437999998</v>
      </c>
      <c r="AZ12" s="135">
        <f t="shared" si="3"/>
        <v>4.0508877138599999</v>
      </c>
      <c r="BA12" s="135">
        <f t="shared" si="3"/>
        <v>4.05642928392</v>
      </c>
      <c r="BB12" s="135">
        <f t="shared" si="3"/>
        <v>4.0619708539800001</v>
      </c>
      <c r="BC12" s="135">
        <f t="shared" si="3"/>
        <v>4.0675124240400002</v>
      </c>
      <c r="BD12" s="72">
        <f>4.9*0.877*0.947817</f>
        <v>4.0730539941000004</v>
      </c>
      <c r="BE12" s="135">
        <f t="shared" si="9"/>
        <v>4.0730539941000004</v>
      </c>
      <c r="BF12" s="135">
        <f t="shared" si="4"/>
        <v>4.0730539941000004</v>
      </c>
      <c r="BG12" s="135">
        <f t="shared" si="4"/>
        <v>4.0730539941000004</v>
      </c>
      <c r="BH12" s="135">
        <f t="shared" si="4"/>
        <v>4.0730539941000004</v>
      </c>
      <c r="BI12" s="135">
        <f t="shared" si="4"/>
        <v>4.0730539941000004</v>
      </c>
      <c r="BJ12" s="135">
        <f t="shared" si="4"/>
        <v>4.0730539941000004</v>
      </c>
      <c r="BK12" s="135">
        <f t="shared" si="4"/>
        <v>4.0730539941000004</v>
      </c>
      <c r="BL12" s="135">
        <f t="shared" si="4"/>
        <v>4.0730539941000004</v>
      </c>
      <c r="BM12" s="135">
        <f t="shared" si="4"/>
        <v>4.0730539941000004</v>
      </c>
      <c r="BN12" s="72">
        <f>+((BD12-AT12)/AT12+1)*AT12</f>
        <v>4.0730539941000004</v>
      </c>
    </row>
    <row r="13" spans="1:66" ht="23.25" thickBot="1">
      <c r="A13" s="586"/>
      <c r="B13" s="511" t="s">
        <v>15</v>
      </c>
      <c r="C13" s="72"/>
      <c r="E13" s="72">
        <v>20.738888888888891</v>
      </c>
      <c r="F13" s="72">
        <v>16.93611111111111</v>
      </c>
      <c r="H13" s="72">
        <v>20.738888888888891</v>
      </c>
      <c r="I13" s="72">
        <v>16.93611111111111</v>
      </c>
      <c r="J13" s="72">
        <v>13.972222222222221</v>
      </c>
      <c r="L13" s="72">
        <v>20.738888888888891</v>
      </c>
      <c r="M13" s="72">
        <v>16.93611111111111</v>
      </c>
      <c r="N13" s="72">
        <v>13.972222222222221</v>
      </c>
      <c r="R13" s="586"/>
      <c r="S13" s="511" t="s">
        <v>15</v>
      </c>
      <c r="T13" s="72">
        <v>23.894444444444446</v>
      </c>
      <c r="U13" s="135">
        <f t="shared" si="5"/>
        <v>23.263333333333335</v>
      </c>
      <c r="V13" s="135">
        <f t="shared" si="5"/>
        <v>22.632222222222225</v>
      </c>
      <c r="W13" s="135">
        <f t="shared" si="5"/>
        <v>22.001111111111111</v>
      </c>
      <c r="X13" s="135">
        <f t="shared" si="5"/>
        <v>21.37</v>
      </c>
      <c r="Z13" s="72">
        <v>20.738888888888891</v>
      </c>
      <c r="AA13" s="135">
        <f t="shared" si="6"/>
        <v>20.358611111111113</v>
      </c>
      <c r="AB13" s="135">
        <f t="shared" si="1"/>
        <v>19.978333333333335</v>
      </c>
      <c r="AC13" s="135">
        <f t="shared" si="1"/>
        <v>19.598055555555558</v>
      </c>
      <c r="AD13" s="135">
        <f t="shared" si="1"/>
        <v>19.21777777777778</v>
      </c>
      <c r="AE13" s="135">
        <f t="shared" si="1"/>
        <v>18.837499999999999</v>
      </c>
      <c r="AF13" s="135">
        <f t="shared" si="1"/>
        <v>18.457222222222221</v>
      </c>
      <c r="AG13" s="135">
        <f t="shared" si="1"/>
        <v>18.076944444444443</v>
      </c>
      <c r="AH13" s="135">
        <f t="shared" si="1"/>
        <v>17.696666666666665</v>
      </c>
      <c r="AI13" s="135">
        <f t="shared" si="1"/>
        <v>17.316388888888888</v>
      </c>
      <c r="AJ13" s="72">
        <v>16.93611111111111</v>
      </c>
      <c r="AL13" s="586"/>
      <c r="AM13" s="511" t="s">
        <v>15</v>
      </c>
      <c r="AN13" s="72">
        <v>23.894444444444446</v>
      </c>
      <c r="AO13" s="135">
        <f t="shared" si="7"/>
        <v>23.263333333333335</v>
      </c>
      <c r="AP13" s="135">
        <f t="shared" si="2"/>
        <v>22.632222222222225</v>
      </c>
      <c r="AQ13" s="135">
        <f t="shared" si="2"/>
        <v>22.001111111111111</v>
      </c>
      <c r="AR13" s="135">
        <f t="shared" si="2"/>
        <v>21.37</v>
      </c>
      <c r="AT13" s="72">
        <v>20.738888888888891</v>
      </c>
      <c r="AU13" s="135">
        <f t="shared" si="8"/>
        <v>20.358611111111113</v>
      </c>
      <c r="AV13" s="135">
        <f t="shared" si="3"/>
        <v>19.978333333333335</v>
      </c>
      <c r="AW13" s="135">
        <f t="shared" si="3"/>
        <v>19.598055555555558</v>
      </c>
      <c r="AX13" s="135">
        <f t="shared" si="3"/>
        <v>19.21777777777778</v>
      </c>
      <c r="AY13" s="135">
        <f t="shared" si="3"/>
        <v>18.837499999999999</v>
      </c>
      <c r="AZ13" s="135">
        <f t="shared" si="3"/>
        <v>18.457222222222221</v>
      </c>
      <c r="BA13" s="135">
        <f t="shared" si="3"/>
        <v>18.076944444444443</v>
      </c>
      <c r="BB13" s="135">
        <f t="shared" si="3"/>
        <v>17.696666666666665</v>
      </c>
      <c r="BC13" s="135">
        <f t="shared" si="3"/>
        <v>17.316388888888888</v>
      </c>
      <c r="BD13" s="72">
        <v>16.93611111111111</v>
      </c>
      <c r="BE13" s="135">
        <f t="shared" si="9"/>
        <v>16.639722222222222</v>
      </c>
      <c r="BF13" s="135">
        <f t="shared" si="4"/>
        <v>16.343333333333334</v>
      </c>
      <c r="BG13" s="135">
        <f t="shared" si="4"/>
        <v>16.046944444444442</v>
      </c>
      <c r="BH13" s="135">
        <f t="shared" si="4"/>
        <v>15.750555555555554</v>
      </c>
      <c r="BI13" s="135">
        <f t="shared" si="4"/>
        <v>15.454166666666666</v>
      </c>
      <c r="BJ13" s="135">
        <f t="shared" si="4"/>
        <v>15.157777777777778</v>
      </c>
      <c r="BK13" s="135">
        <f t="shared" si="4"/>
        <v>14.861388888888888</v>
      </c>
      <c r="BL13" s="135">
        <f t="shared" si="4"/>
        <v>14.565</v>
      </c>
      <c r="BM13" s="135">
        <f t="shared" si="4"/>
        <v>14.26861111111111</v>
      </c>
      <c r="BN13" s="72">
        <v>13.972222222222221</v>
      </c>
    </row>
    <row r="14" spans="1:66" ht="23.25" thickBot="1">
      <c r="A14" s="586"/>
      <c r="B14" s="511" t="s">
        <v>16</v>
      </c>
      <c r="C14" s="72"/>
      <c r="E14" s="72">
        <v>28.087489029013838</v>
      </c>
      <c r="F14" s="72">
        <v>23.351630555555555</v>
      </c>
      <c r="H14" s="72">
        <v>28.95842302031819</v>
      </c>
      <c r="I14" s="72">
        <v>23.351630555555555</v>
      </c>
      <c r="J14" s="72">
        <v>18.091155555555559</v>
      </c>
      <c r="L14" s="72">
        <v>28.95842302031819</v>
      </c>
      <c r="M14" s="72">
        <v>23.351630555555555</v>
      </c>
      <c r="N14" s="72">
        <v>18.091155555555559</v>
      </c>
      <c r="R14" s="586"/>
      <c r="S14" s="511" t="s">
        <v>16</v>
      </c>
      <c r="T14" s="72">
        <v>26.970385029013837</v>
      </c>
      <c r="U14" s="135">
        <f t="shared" si="5"/>
        <v>27.193805829013836</v>
      </c>
      <c r="V14" s="135">
        <f t="shared" si="5"/>
        <v>27.417226629013836</v>
      </c>
      <c r="W14" s="135">
        <f t="shared" si="5"/>
        <v>27.640647429013839</v>
      </c>
      <c r="X14" s="135">
        <f t="shared" si="5"/>
        <v>27.864068229013839</v>
      </c>
      <c r="Z14" s="72">
        <v>28.087489029013838</v>
      </c>
      <c r="AA14" s="135">
        <f t="shared" si="6"/>
        <v>27.613903181668011</v>
      </c>
      <c r="AB14" s="135">
        <f t="shared" si="1"/>
        <v>27.14031733432218</v>
      </c>
      <c r="AC14" s="135">
        <f t="shared" si="1"/>
        <v>26.666731486976353</v>
      </c>
      <c r="AD14" s="135">
        <f t="shared" si="1"/>
        <v>26.193145639630526</v>
      </c>
      <c r="AE14" s="135">
        <f t="shared" si="1"/>
        <v>25.719559792284699</v>
      </c>
      <c r="AF14" s="135">
        <f t="shared" si="1"/>
        <v>25.245973944938868</v>
      </c>
      <c r="AG14" s="135">
        <f t="shared" si="1"/>
        <v>24.772388097593041</v>
      </c>
      <c r="AH14" s="135">
        <f t="shared" si="1"/>
        <v>24.298802250247213</v>
      </c>
      <c r="AI14" s="135">
        <f t="shared" si="1"/>
        <v>23.825216402901383</v>
      </c>
      <c r="AJ14" s="72">
        <v>23.351630555555555</v>
      </c>
      <c r="AL14" s="586"/>
      <c r="AM14" s="511" t="s">
        <v>16</v>
      </c>
      <c r="AN14" s="72">
        <v>26.970385029013837</v>
      </c>
      <c r="AO14" s="135">
        <f t="shared" si="7"/>
        <v>27.367992627274706</v>
      </c>
      <c r="AP14" s="135">
        <f t="shared" si="2"/>
        <v>27.765600225535579</v>
      </c>
      <c r="AQ14" s="135">
        <f t="shared" si="2"/>
        <v>28.163207823796448</v>
      </c>
      <c r="AR14" s="135">
        <f t="shared" si="2"/>
        <v>28.56081542205732</v>
      </c>
      <c r="AT14" s="72">
        <v>28.95842302031819</v>
      </c>
      <c r="AU14" s="135">
        <f t="shared" si="8"/>
        <v>28.397743773841928</v>
      </c>
      <c r="AV14" s="135">
        <f t="shared" si="3"/>
        <v>27.837064527365662</v>
      </c>
      <c r="AW14" s="135">
        <f t="shared" si="3"/>
        <v>27.2763852808894</v>
      </c>
      <c r="AX14" s="135">
        <f t="shared" si="3"/>
        <v>26.715706034413135</v>
      </c>
      <c r="AY14" s="135">
        <f t="shared" si="3"/>
        <v>26.155026787936873</v>
      </c>
      <c r="AZ14" s="135">
        <f t="shared" si="3"/>
        <v>25.594347541460611</v>
      </c>
      <c r="BA14" s="135">
        <f t="shared" si="3"/>
        <v>25.033668294984345</v>
      </c>
      <c r="BB14" s="135">
        <f t="shared" si="3"/>
        <v>24.472989048508083</v>
      </c>
      <c r="BC14" s="135">
        <f t="shared" si="3"/>
        <v>23.912309802031821</v>
      </c>
      <c r="BD14" s="72">
        <v>23.351630555555555</v>
      </c>
      <c r="BE14" s="135">
        <f t="shared" si="9"/>
        <v>22.825583055555555</v>
      </c>
      <c r="BF14" s="135">
        <f t="shared" si="4"/>
        <v>22.299535555555558</v>
      </c>
      <c r="BG14" s="135">
        <f t="shared" si="4"/>
        <v>21.773488055555557</v>
      </c>
      <c r="BH14" s="135">
        <f t="shared" si="4"/>
        <v>21.247440555555556</v>
      </c>
      <c r="BI14" s="135">
        <f t="shared" si="4"/>
        <v>20.721393055555559</v>
      </c>
      <c r="BJ14" s="135">
        <f t="shared" si="4"/>
        <v>20.195345555555559</v>
      </c>
      <c r="BK14" s="135">
        <f t="shared" si="4"/>
        <v>19.669298055555558</v>
      </c>
      <c r="BL14" s="135">
        <f t="shared" si="4"/>
        <v>19.143250555555561</v>
      </c>
      <c r="BM14" s="135">
        <f t="shared" si="4"/>
        <v>18.617203055555557</v>
      </c>
      <c r="BN14" s="72">
        <v>18.091155555555559</v>
      </c>
    </row>
    <row r="15" spans="1:66" ht="15.75" thickBot="1">
      <c r="A15" s="586"/>
      <c r="B15" s="511" t="s">
        <v>17</v>
      </c>
      <c r="C15" s="5"/>
      <c r="E15" s="5" t="e">
        <f>E12*#REF!+E13*#REF!+E14*#REF!</f>
        <v>#REF!</v>
      </c>
      <c r="F15" s="5" t="e">
        <f>F12*#REF!+F13*#REF!+F14*#REF!</f>
        <v>#REF!</v>
      </c>
      <c r="H15" s="5" t="e">
        <f>H12*#REF!+H13*#REF!+H14*#REF!</f>
        <v>#REF!</v>
      </c>
      <c r="I15" s="5" t="e">
        <f>I12*#REF!+I13*#REF!+I14*#REF!</f>
        <v>#REF!</v>
      </c>
      <c r="J15" s="5" t="e">
        <f>J12*#REF!+J13*#REF!+J14*#REF!</f>
        <v>#REF!</v>
      </c>
      <c r="L15" s="5" t="e">
        <f>L12*#REF!+L13*#REF!+L14*#REF!</f>
        <v>#REF!</v>
      </c>
      <c r="M15" s="5" t="e">
        <f>M12*#REF!+M13*#REF!+M14*#REF!</f>
        <v>#REF!</v>
      </c>
      <c r="N15" s="5" t="e">
        <f>N12*#REF!+N13*#REF!+N14*#REF!</f>
        <v>#REF!</v>
      </c>
      <c r="R15" s="586"/>
      <c r="S15" s="511" t="s">
        <v>17</v>
      </c>
      <c r="T15" s="5">
        <f>+T12</f>
        <v>5.5692779103000003</v>
      </c>
      <c r="U15" s="135">
        <f t="shared" si="5"/>
        <v>6.2244420043100002</v>
      </c>
      <c r="V15" s="135">
        <f t="shared" si="5"/>
        <v>6.87960609832</v>
      </c>
      <c r="W15" s="135">
        <f t="shared" si="5"/>
        <v>7.534770192329999</v>
      </c>
      <c r="X15" s="135">
        <f t="shared" si="5"/>
        <v>8.189934286339998</v>
      </c>
      <c r="Z15" s="5">
        <f>+Z12*0.82+Z13*0.18+Z14*0</f>
        <v>8.8450983803499987</v>
      </c>
      <c r="AA15" s="135">
        <f t="shared" si="6"/>
        <v>9.3029096799017204</v>
      </c>
      <c r="AB15" s="135">
        <f t="shared" si="1"/>
        <v>9.7607209794534437</v>
      </c>
      <c r="AC15" s="135">
        <f t="shared" si="1"/>
        <v>10.218532279005165</v>
      </c>
      <c r="AD15" s="135">
        <f t="shared" si="1"/>
        <v>10.676343578556889</v>
      </c>
      <c r="AE15" s="135">
        <f t="shared" si="1"/>
        <v>11.13415487810861</v>
      </c>
      <c r="AF15" s="135">
        <f t="shared" si="1"/>
        <v>11.591966177660332</v>
      </c>
      <c r="AG15" s="135">
        <f t="shared" si="1"/>
        <v>12.049777477212055</v>
      </c>
      <c r="AH15" s="135">
        <f t="shared" si="1"/>
        <v>12.507588776763777</v>
      </c>
      <c r="AI15" s="135">
        <f t="shared" si="1"/>
        <v>12.9654000763155</v>
      </c>
      <c r="AJ15" s="5">
        <f>+AJ12*0.35+AJ13*0.65+AJ14*0</f>
        <v>13.423211375867222</v>
      </c>
      <c r="AL15" s="586"/>
      <c r="AM15" s="511" t="s">
        <v>17</v>
      </c>
      <c r="AN15" s="5">
        <f>+C15</f>
        <v>0</v>
      </c>
      <c r="AO15" s="135" t="e">
        <f t="shared" si="7"/>
        <v>#REF!</v>
      </c>
      <c r="AP15" s="135" t="e">
        <f t="shared" si="2"/>
        <v>#REF!</v>
      </c>
      <c r="AQ15" s="135" t="e">
        <f t="shared" si="2"/>
        <v>#REF!</v>
      </c>
      <c r="AR15" s="135" t="e">
        <f t="shared" si="2"/>
        <v>#REF!</v>
      </c>
      <c r="AT15" s="5" t="e">
        <f>+H15</f>
        <v>#REF!</v>
      </c>
      <c r="AU15" s="135" t="e">
        <f t="shared" si="8"/>
        <v>#REF!</v>
      </c>
      <c r="AV15" s="135" t="e">
        <f t="shared" si="3"/>
        <v>#REF!</v>
      </c>
      <c r="AW15" s="135" t="e">
        <f t="shared" si="3"/>
        <v>#REF!</v>
      </c>
      <c r="AX15" s="135" t="e">
        <f t="shared" si="3"/>
        <v>#REF!</v>
      </c>
      <c r="AY15" s="135" t="e">
        <f t="shared" si="3"/>
        <v>#REF!</v>
      </c>
      <c r="AZ15" s="135" t="e">
        <f t="shared" si="3"/>
        <v>#REF!</v>
      </c>
      <c r="BA15" s="135" t="e">
        <f t="shared" si="3"/>
        <v>#REF!</v>
      </c>
      <c r="BB15" s="135" t="e">
        <f t="shared" si="3"/>
        <v>#REF!</v>
      </c>
      <c r="BC15" s="135" t="e">
        <f t="shared" si="3"/>
        <v>#REF!</v>
      </c>
      <c r="BD15" s="5" t="e">
        <f>+I15</f>
        <v>#REF!</v>
      </c>
      <c r="BE15" s="135" t="e">
        <f t="shared" si="9"/>
        <v>#REF!</v>
      </c>
      <c r="BF15" s="135" t="e">
        <f t="shared" si="4"/>
        <v>#REF!</v>
      </c>
      <c r="BG15" s="135" t="e">
        <f t="shared" si="4"/>
        <v>#REF!</v>
      </c>
      <c r="BH15" s="135" t="e">
        <f t="shared" si="4"/>
        <v>#REF!</v>
      </c>
      <c r="BI15" s="135" t="e">
        <f t="shared" si="4"/>
        <v>#REF!</v>
      </c>
      <c r="BJ15" s="135" t="e">
        <f t="shared" si="4"/>
        <v>#REF!</v>
      </c>
      <c r="BK15" s="135" t="e">
        <f t="shared" si="4"/>
        <v>#REF!</v>
      </c>
      <c r="BL15" s="135" t="e">
        <f t="shared" si="4"/>
        <v>#REF!</v>
      </c>
      <c r="BM15" s="135" t="e">
        <f t="shared" si="4"/>
        <v>#REF!</v>
      </c>
      <c r="BN15" s="5" t="e">
        <f>+J15</f>
        <v>#REF!</v>
      </c>
    </row>
    <row r="16" spans="1:66" ht="15.75" thickBot="1">
      <c r="A16" s="586"/>
      <c r="B16" s="511" t="s">
        <v>18</v>
      </c>
      <c r="C16" s="74"/>
      <c r="E16" s="74">
        <v>10.76</v>
      </c>
      <c r="F16" s="74">
        <v>12.04</v>
      </c>
      <c r="H16" s="74">
        <v>7.88</v>
      </c>
      <c r="I16" s="74">
        <v>7.51</v>
      </c>
      <c r="J16" s="74">
        <v>7.13</v>
      </c>
      <c r="L16" s="74">
        <v>7.88</v>
      </c>
      <c r="M16" s="74">
        <v>7.51</v>
      </c>
      <c r="N16" s="74">
        <v>7.13</v>
      </c>
      <c r="R16" s="586"/>
      <c r="S16" s="511" t="s">
        <v>18</v>
      </c>
      <c r="T16" s="74">
        <v>10.050000000000001</v>
      </c>
      <c r="U16" s="135">
        <f t="shared" si="5"/>
        <v>10.192</v>
      </c>
      <c r="V16" s="135">
        <f t="shared" si="5"/>
        <v>10.334</v>
      </c>
      <c r="W16" s="135">
        <f t="shared" si="5"/>
        <v>10.476000000000001</v>
      </c>
      <c r="X16" s="135">
        <f t="shared" si="5"/>
        <v>10.618</v>
      </c>
      <c r="Z16" s="74">
        <v>10.76</v>
      </c>
      <c r="AA16" s="135">
        <f t="shared" si="6"/>
        <v>10.888</v>
      </c>
      <c r="AB16" s="135">
        <f t="shared" si="1"/>
        <v>11.016</v>
      </c>
      <c r="AC16" s="135">
        <f t="shared" si="1"/>
        <v>11.144</v>
      </c>
      <c r="AD16" s="135">
        <f t="shared" si="1"/>
        <v>11.272</v>
      </c>
      <c r="AE16" s="135">
        <f t="shared" si="1"/>
        <v>11.399999999999999</v>
      </c>
      <c r="AF16" s="135">
        <f t="shared" si="1"/>
        <v>11.527999999999999</v>
      </c>
      <c r="AG16" s="135">
        <f t="shared" si="1"/>
        <v>11.655999999999999</v>
      </c>
      <c r="AH16" s="135">
        <f t="shared" si="1"/>
        <v>11.783999999999999</v>
      </c>
      <c r="AI16" s="135">
        <f t="shared" si="1"/>
        <v>11.911999999999999</v>
      </c>
      <c r="AJ16" s="74">
        <v>12.04</v>
      </c>
      <c r="AL16" s="586"/>
      <c r="AM16" s="511" t="s">
        <v>18</v>
      </c>
      <c r="AN16" s="74">
        <v>10.050000000000001</v>
      </c>
      <c r="AO16" s="135">
        <f t="shared" si="7"/>
        <v>9.6159999999999997</v>
      </c>
      <c r="AP16" s="135">
        <f t="shared" si="2"/>
        <v>9.1820000000000004</v>
      </c>
      <c r="AQ16" s="135">
        <f t="shared" si="2"/>
        <v>8.7480000000000011</v>
      </c>
      <c r="AR16" s="135">
        <f t="shared" si="2"/>
        <v>8.3140000000000001</v>
      </c>
      <c r="AT16" s="74">
        <v>7.88</v>
      </c>
      <c r="AU16" s="135">
        <f t="shared" si="8"/>
        <v>7.843</v>
      </c>
      <c r="AV16" s="135">
        <f t="shared" si="3"/>
        <v>7.806</v>
      </c>
      <c r="AW16" s="135">
        <f t="shared" si="3"/>
        <v>7.7690000000000001</v>
      </c>
      <c r="AX16" s="135">
        <f t="shared" si="3"/>
        <v>7.7320000000000002</v>
      </c>
      <c r="AY16" s="135">
        <f t="shared" si="3"/>
        <v>7.6950000000000003</v>
      </c>
      <c r="AZ16" s="135">
        <f t="shared" si="3"/>
        <v>7.6579999999999995</v>
      </c>
      <c r="BA16" s="135">
        <f t="shared" si="3"/>
        <v>7.6209999999999996</v>
      </c>
      <c r="BB16" s="135">
        <f t="shared" si="3"/>
        <v>7.5839999999999996</v>
      </c>
      <c r="BC16" s="135">
        <f t="shared" si="3"/>
        <v>7.5469999999999997</v>
      </c>
      <c r="BD16" s="74">
        <v>7.51</v>
      </c>
      <c r="BE16" s="135">
        <f t="shared" si="9"/>
        <v>7.4719999999999995</v>
      </c>
      <c r="BF16" s="135">
        <f t="shared" si="4"/>
        <v>7.4340000000000002</v>
      </c>
      <c r="BG16" s="135">
        <f t="shared" si="4"/>
        <v>7.3959999999999999</v>
      </c>
      <c r="BH16" s="135">
        <f t="shared" si="4"/>
        <v>7.3579999999999997</v>
      </c>
      <c r="BI16" s="135">
        <f t="shared" si="4"/>
        <v>7.32</v>
      </c>
      <c r="BJ16" s="135">
        <f t="shared" si="4"/>
        <v>7.282</v>
      </c>
      <c r="BK16" s="135">
        <f t="shared" si="4"/>
        <v>7.2439999999999998</v>
      </c>
      <c r="BL16" s="135">
        <f t="shared" si="4"/>
        <v>7.2059999999999995</v>
      </c>
      <c r="BM16" s="135">
        <f t="shared" si="4"/>
        <v>7.1680000000000001</v>
      </c>
      <c r="BN16" s="74">
        <v>7.13</v>
      </c>
    </row>
    <row r="17" spans="1:66" ht="15.75" thickBot="1">
      <c r="A17" s="586"/>
      <c r="B17" s="511" t="s">
        <v>19</v>
      </c>
      <c r="C17" s="5"/>
      <c r="E17" s="5">
        <v>13.78</v>
      </c>
      <c r="F17" s="5">
        <v>15.41</v>
      </c>
      <c r="H17" s="5">
        <v>10.09</v>
      </c>
      <c r="I17" s="5">
        <v>9.61</v>
      </c>
      <c r="J17" s="5">
        <v>9.1199999999999992</v>
      </c>
      <c r="L17" s="5">
        <v>10.09</v>
      </c>
      <c r="M17" s="5">
        <v>9.61</v>
      </c>
      <c r="N17" s="5">
        <v>9.1199999999999992</v>
      </c>
      <c r="O17" t="s">
        <v>20</v>
      </c>
      <c r="R17" s="586"/>
      <c r="S17" s="511" t="s">
        <v>19</v>
      </c>
      <c r="T17" s="5">
        <v>12.87</v>
      </c>
      <c r="U17" s="135">
        <f t="shared" si="5"/>
        <v>13.052</v>
      </c>
      <c r="V17" s="135">
        <f t="shared" si="5"/>
        <v>13.234</v>
      </c>
      <c r="W17" s="135">
        <f t="shared" si="5"/>
        <v>13.415999999999999</v>
      </c>
      <c r="X17" s="135">
        <f t="shared" si="5"/>
        <v>13.597999999999999</v>
      </c>
      <c r="Z17" s="5">
        <v>13.78</v>
      </c>
      <c r="AA17" s="135">
        <f t="shared" si="6"/>
        <v>13.943</v>
      </c>
      <c r="AB17" s="135">
        <f t="shared" si="1"/>
        <v>14.106</v>
      </c>
      <c r="AC17" s="135">
        <f t="shared" si="1"/>
        <v>14.269</v>
      </c>
      <c r="AD17" s="135">
        <f t="shared" si="1"/>
        <v>14.432</v>
      </c>
      <c r="AE17" s="135">
        <f t="shared" si="1"/>
        <v>14.594999999999999</v>
      </c>
      <c r="AF17" s="135">
        <f t="shared" si="1"/>
        <v>14.757999999999999</v>
      </c>
      <c r="AG17" s="135">
        <f t="shared" si="1"/>
        <v>14.920999999999999</v>
      </c>
      <c r="AH17" s="135">
        <f t="shared" si="1"/>
        <v>15.084</v>
      </c>
      <c r="AI17" s="135">
        <f t="shared" si="1"/>
        <v>15.247</v>
      </c>
      <c r="AJ17" s="5">
        <v>15.41</v>
      </c>
      <c r="AL17" s="586"/>
      <c r="AM17" s="511" t="s">
        <v>19</v>
      </c>
      <c r="AN17" s="5">
        <v>12.87</v>
      </c>
      <c r="AO17" s="135">
        <f t="shared" si="7"/>
        <v>12.314</v>
      </c>
      <c r="AP17" s="135">
        <f t="shared" si="2"/>
        <v>11.757999999999999</v>
      </c>
      <c r="AQ17" s="135">
        <f t="shared" si="2"/>
        <v>11.202</v>
      </c>
      <c r="AR17" s="135">
        <f t="shared" si="2"/>
        <v>10.646000000000001</v>
      </c>
      <c r="AT17" s="5">
        <v>10.09</v>
      </c>
      <c r="AU17" s="135">
        <f t="shared" si="8"/>
        <v>10.042</v>
      </c>
      <c r="AV17" s="135">
        <f t="shared" si="3"/>
        <v>9.9939999999999998</v>
      </c>
      <c r="AW17" s="135">
        <f t="shared" si="3"/>
        <v>9.9459999999999997</v>
      </c>
      <c r="AX17" s="135">
        <f t="shared" si="3"/>
        <v>9.8979999999999997</v>
      </c>
      <c r="AY17" s="135">
        <f t="shared" si="3"/>
        <v>9.85</v>
      </c>
      <c r="AZ17" s="135">
        <f t="shared" si="3"/>
        <v>9.8019999999999996</v>
      </c>
      <c r="BA17" s="135">
        <f t="shared" si="3"/>
        <v>9.7539999999999996</v>
      </c>
      <c r="BB17" s="135">
        <f t="shared" si="3"/>
        <v>9.7059999999999995</v>
      </c>
      <c r="BC17" s="135">
        <f t="shared" si="3"/>
        <v>9.6579999999999995</v>
      </c>
      <c r="BD17" s="5">
        <v>9.61</v>
      </c>
      <c r="BE17" s="135">
        <f t="shared" si="9"/>
        <v>9.5609999999999999</v>
      </c>
      <c r="BF17" s="135">
        <f t="shared" si="4"/>
        <v>9.5119999999999987</v>
      </c>
      <c r="BG17" s="135">
        <f t="shared" si="4"/>
        <v>9.4629999999999992</v>
      </c>
      <c r="BH17" s="135">
        <f t="shared" si="4"/>
        <v>9.4139999999999997</v>
      </c>
      <c r="BI17" s="135">
        <f t="shared" si="4"/>
        <v>9.3649999999999984</v>
      </c>
      <c r="BJ17" s="135">
        <f t="shared" si="4"/>
        <v>9.3159999999999989</v>
      </c>
      <c r="BK17" s="135">
        <f t="shared" si="4"/>
        <v>9.2669999999999995</v>
      </c>
      <c r="BL17" s="135">
        <f t="shared" si="4"/>
        <v>9.218</v>
      </c>
      <c r="BM17" s="135">
        <f t="shared" si="4"/>
        <v>9.1689999999999987</v>
      </c>
      <c r="BN17" s="5">
        <v>9.1199999999999992</v>
      </c>
    </row>
    <row r="18" spans="1:66" ht="15.75" thickBot="1">
      <c r="A18" s="586"/>
      <c r="B18" s="511" t="s">
        <v>21</v>
      </c>
      <c r="C18" s="5"/>
      <c r="E18" s="5">
        <v>11.3</v>
      </c>
      <c r="F18" s="5">
        <v>12.64</v>
      </c>
      <c r="H18" s="5">
        <v>8.2799999999999994</v>
      </c>
      <c r="I18" s="5">
        <v>7.88</v>
      </c>
      <c r="J18" s="5">
        <v>7.48</v>
      </c>
      <c r="L18" s="5">
        <v>8.2799999999999994</v>
      </c>
      <c r="M18" s="5">
        <v>7.88</v>
      </c>
      <c r="N18" s="5">
        <v>7.48</v>
      </c>
      <c r="O18" t="s">
        <v>20</v>
      </c>
      <c r="R18" s="586"/>
      <c r="S18" s="511" t="s">
        <v>21</v>
      </c>
      <c r="T18" s="5">
        <v>10.56</v>
      </c>
      <c r="U18" s="135">
        <f t="shared" si="5"/>
        <v>10.708</v>
      </c>
      <c r="V18" s="135">
        <f t="shared" si="5"/>
        <v>10.856</v>
      </c>
      <c r="W18" s="135">
        <f t="shared" si="5"/>
        <v>11.004000000000001</v>
      </c>
      <c r="X18" s="135">
        <f t="shared" si="5"/>
        <v>11.152000000000001</v>
      </c>
      <c r="Z18" s="5">
        <v>11.3</v>
      </c>
      <c r="AA18" s="135">
        <f t="shared" si="6"/>
        <v>11.434000000000001</v>
      </c>
      <c r="AB18" s="135">
        <f t="shared" si="1"/>
        <v>11.568000000000001</v>
      </c>
      <c r="AC18" s="135">
        <f t="shared" si="1"/>
        <v>11.702</v>
      </c>
      <c r="AD18" s="135">
        <f t="shared" si="1"/>
        <v>11.836</v>
      </c>
      <c r="AE18" s="135">
        <f t="shared" si="1"/>
        <v>11.97</v>
      </c>
      <c r="AF18" s="135">
        <f t="shared" si="1"/>
        <v>12.104000000000001</v>
      </c>
      <c r="AG18" s="135">
        <f t="shared" si="1"/>
        <v>12.238000000000001</v>
      </c>
      <c r="AH18" s="135">
        <f t="shared" si="1"/>
        <v>12.372</v>
      </c>
      <c r="AI18" s="135">
        <f t="shared" si="1"/>
        <v>12.506</v>
      </c>
      <c r="AJ18" s="5">
        <v>12.64</v>
      </c>
      <c r="AL18" s="586"/>
      <c r="AM18" s="511" t="s">
        <v>21</v>
      </c>
      <c r="AN18" s="5">
        <v>10.56</v>
      </c>
      <c r="AO18" s="135">
        <f t="shared" si="7"/>
        <v>10.104000000000001</v>
      </c>
      <c r="AP18" s="135">
        <f t="shared" si="2"/>
        <v>9.6479999999999997</v>
      </c>
      <c r="AQ18" s="135">
        <f t="shared" si="2"/>
        <v>9.1920000000000002</v>
      </c>
      <c r="AR18" s="135">
        <f t="shared" si="2"/>
        <v>8.7359999999999989</v>
      </c>
      <c r="AT18" s="5">
        <v>8.2799999999999994</v>
      </c>
      <c r="AU18" s="135">
        <f t="shared" si="8"/>
        <v>8.24</v>
      </c>
      <c r="AV18" s="135">
        <f t="shared" si="3"/>
        <v>8.1999999999999993</v>
      </c>
      <c r="AW18" s="135">
        <f t="shared" si="3"/>
        <v>8.16</v>
      </c>
      <c r="AX18" s="135">
        <f t="shared" si="3"/>
        <v>8.1199999999999992</v>
      </c>
      <c r="AY18" s="135">
        <f t="shared" si="3"/>
        <v>8.08</v>
      </c>
      <c r="AZ18" s="135">
        <f t="shared" si="3"/>
        <v>8.0399999999999991</v>
      </c>
      <c r="BA18" s="135">
        <f t="shared" si="3"/>
        <v>8</v>
      </c>
      <c r="BB18" s="135">
        <f t="shared" si="3"/>
        <v>7.96</v>
      </c>
      <c r="BC18" s="135">
        <f t="shared" si="3"/>
        <v>7.92</v>
      </c>
      <c r="BD18" s="5">
        <v>7.88</v>
      </c>
      <c r="BE18" s="135">
        <f t="shared" si="9"/>
        <v>7.84</v>
      </c>
      <c r="BF18" s="135">
        <f t="shared" si="4"/>
        <v>7.8</v>
      </c>
      <c r="BG18" s="135">
        <f t="shared" si="4"/>
        <v>7.76</v>
      </c>
      <c r="BH18" s="135">
        <f t="shared" si="4"/>
        <v>7.72</v>
      </c>
      <c r="BI18" s="135">
        <f t="shared" si="4"/>
        <v>7.68</v>
      </c>
      <c r="BJ18" s="135">
        <f t="shared" si="4"/>
        <v>7.6400000000000006</v>
      </c>
      <c r="BK18" s="135">
        <f t="shared" si="4"/>
        <v>7.6000000000000005</v>
      </c>
      <c r="BL18" s="135">
        <f t="shared" si="4"/>
        <v>7.5600000000000005</v>
      </c>
      <c r="BM18" s="135">
        <f t="shared" si="4"/>
        <v>7.5200000000000005</v>
      </c>
      <c r="BN18" s="5">
        <v>7.48</v>
      </c>
    </row>
    <row r="19" spans="1:66" ht="15.75" thickBot="1">
      <c r="A19" s="587"/>
      <c r="B19" s="511" t="s">
        <v>22</v>
      </c>
      <c r="C19" s="73"/>
      <c r="E19" s="73">
        <v>1.86</v>
      </c>
      <c r="F19" s="73">
        <v>2.71</v>
      </c>
      <c r="H19" s="73">
        <v>1.86</v>
      </c>
      <c r="I19" s="73">
        <v>2.71</v>
      </c>
      <c r="J19" s="73">
        <v>3.93</v>
      </c>
      <c r="L19" s="73">
        <v>1.86</v>
      </c>
      <c r="M19" s="73">
        <v>2.71</v>
      </c>
      <c r="N19" s="73">
        <v>3.93</v>
      </c>
      <c r="R19" s="587"/>
      <c r="S19" s="511" t="s">
        <v>22</v>
      </c>
      <c r="T19" s="73">
        <v>1.56</v>
      </c>
      <c r="U19" s="135">
        <f>+$T19+($Z19-$T19)*(U$4-$T$4)/($Z$4-$T$4)</f>
        <v>1.62</v>
      </c>
      <c r="V19" s="135">
        <f t="shared" si="5"/>
        <v>1.6800000000000002</v>
      </c>
      <c r="W19" s="135">
        <f t="shared" si="5"/>
        <v>1.74</v>
      </c>
      <c r="X19" s="135">
        <f t="shared" si="5"/>
        <v>1.8</v>
      </c>
      <c r="Z19" s="73">
        <v>1.86</v>
      </c>
      <c r="AA19" s="135">
        <f t="shared" si="6"/>
        <v>1.9450000000000001</v>
      </c>
      <c r="AB19" s="135">
        <f t="shared" si="1"/>
        <v>2.0300000000000002</v>
      </c>
      <c r="AC19" s="135">
        <f t="shared" si="1"/>
        <v>2.1150000000000002</v>
      </c>
      <c r="AD19" s="135">
        <f t="shared" si="1"/>
        <v>2.2000000000000002</v>
      </c>
      <c r="AE19" s="135">
        <f t="shared" si="1"/>
        <v>2.2850000000000001</v>
      </c>
      <c r="AF19" s="135">
        <f t="shared" si="1"/>
        <v>2.37</v>
      </c>
      <c r="AG19" s="135">
        <f t="shared" si="1"/>
        <v>2.4550000000000001</v>
      </c>
      <c r="AH19" s="135">
        <f t="shared" si="1"/>
        <v>2.54</v>
      </c>
      <c r="AI19" s="135">
        <f t="shared" si="1"/>
        <v>2.625</v>
      </c>
      <c r="AJ19" s="73">
        <v>2.71</v>
      </c>
      <c r="AL19" s="587"/>
      <c r="AM19" s="511" t="s">
        <v>22</v>
      </c>
      <c r="AN19" s="73">
        <v>1.56</v>
      </c>
      <c r="AO19" s="135">
        <f t="shared" si="7"/>
        <v>1.62</v>
      </c>
      <c r="AP19" s="135">
        <f t="shared" si="2"/>
        <v>1.6800000000000002</v>
      </c>
      <c r="AQ19" s="135">
        <f t="shared" si="2"/>
        <v>1.74</v>
      </c>
      <c r="AR19" s="135">
        <f t="shared" si="2"/>
        <v>1.8</v>
      </c>
      <c r="AT19" s="73">
        <v>1.86</v>
      </c>
      <c r="AU19" s="135">
        <f t="shared" si="8"/>
        <v>1.9450000000000001</v>
      </c>
      <c r="AV19" s="135">
        <f t="shared" si="3"/>
        <v>2.0300000000000002</v>
      </c>
      <c r="AW19" s="135">
        <f t="shared" si="3"/>
        <v>2.1150000000000002</v>
      </c>
      <c r="AX19" s="135">
        <f t="shared" si="3"/>
        <v>2.2000000000000002</v>
      </c>
      <c r="AY19" s="135">
        <f t="shared" si="3"/>
        <v>2.2850000000000001</v>
      </c>
      <c r="AZ19" s="135">
        <f t="shared" si="3"/>
        <v>2.37</v>
      </c>
      <c r="BA19" s="135">
        <f t="shared" si="3"/>
        <v>2.4550000000000001</v>
      </c>
      <c r="BB19" s="135">
        <f t="shared" si="3"/>
        <v>2.54</v>
      </c>
      <c r="BC19" s="135">
        <f t="shared" si="3"/>
        <v>2.625</v>
      </c>
      <c r="BD19" s="73">
        <v>2.71</v>
      </c>
      <c r="BE19" s="135">
        <f t="shared" si="9"/>
        <v>2.8319999999999999</v>
      </c>
      <c r="BF19" s="135">
        <f t="shared" si="4"/>
        <v>2.9540000000000002</v>
      </c>
      <c r="BG19" s="135">
        <f t="shared" si="4"/>
        <v>3.0760000000000001</v>
      </c>
      <c r="BH19" s="135">
        <f t="shared" si="4"/>
        <v>3.198</v>
      </c>
      <c r="BI19" s="135">
        <f t="shared" si="4"/>
        <v>3.3200000000000003</v>
      </c>
      <c r="BJ19" s="135">
        <f t="shared" si="4"/>
        <v>3.4420000000000002</v>
      </c>
      <c r="BK19" s="135">
        <f t="shared" si="4"/>
        <v>3.5640000000000001</v>
      </c>
      <c r="BL19" s="135">
        <f t="shared" si="4"/>
        <v>3.6859999999999999</v>
      </c>
      <c r="BM19" s="135">
        <f t="shared" si="4"/>
        <v>3.8080000000000003</v>
      </c>
      <c r="BN19" s="73">
        <v>3.93</v>
      </c>
    </row>
    <row r="20" spans="1:66">
      <c r="A20" s="288" t="s">
        <v>23</v>
      </c>
      <c r="B20" s="6" t="s">
        <v>24</v>
      </c>
      <c r="C20" s="5"/>
      <c r="E20" s="5">
        <v>70</v>
      </c>
      <c r="F20" s="5">
        <v>90</v>
      </c>
      <c r="H20" s="5">
        <v>78</v>
      </c>
      <c r="I20" s="5">
        <v>123</v>
      </c>
      <c r="J20" s="5">
        <v>168</v>
      </c>
      <c r="L20" s="5">
        <v>78</v>
      </c>
      <c r="M20" s="5">
        <v>123</v>
      </c>
      <c r="N20" s="5">
        <v>168</v>
      </c>
      <c r="R20" s="288" t="s">
        <v>23</v>
      </c>
      <c r="S20" s="6" t="s">
        <v>24</v>
      </c>
      <c r="T20" s="5">
        <v>40</v>
      </c>
      <c r="U20" s="135">
        <f t="shared" si="5"/>
        <v>46</v>
      </c>
      <c r="V20" s="135">
        <f t="shared" si="5"/>
        <v>52</v>
      </c>
      <c r="W20" s="135">
        <f t="shared" si="5"/>
        <v>58</v>
      </c>
      <c r="X20" s="135">
        <f t="shared" si="5"/>
        <v>64</v>
      </c>
      <c r="Z20" s="5">
        <v>70</v>
      </c>
      <c r="AA20" s="135">
        <f t="shared" si="6"/>
        <v>72</v>
      </c>
      <c r="AB20" s="135">
        <f t="shared" si="1"/>
        <v>74</v>
      </c>
      <c r="AC20" s="135">
        <f t="shared" si="1"/>
        <v>76</v>
      </c>
      <c r="AD20" s="135">
        <f t="shared" si="1"/>
        <v>78</v>
      </c>
      <c r="AE20" s="135">
        <f t="shared" si="1"/>
        <v>80</v>
      </c>
      <c r="AF20" s="135">
        <f t="shared" si="1"/>
        <v>82</v>
      </c>
      <c r="AG20" s="135">
        <f t="shared" si="1"/>
        <v>84</v>
      </c>
      <c r="AH20" s="135">
        <f t="shared" si="1"/>
        <v>86</v>
      </c>
      <c r="AI20" s="135">
        <f t="shared" si="1"/>
        <v>88</v>
      </c>
      <c r="AJ20" s="5">
        <v>90</v>
      </c>
      <c r="AL20" s="288" t="s">
        <v>23</v>
      </c>
      <c r="AM20" s="6" t="s">
        <v>24</v>
      </c>
      <c r="AN20" s="5">
        <v>40</v>
      </c>
      <c r="AO20" s="135">
        <f t="shared" si="7"/>
        <v>47.6</v>
      </c>
      <c r="AP20" s="135">
        <f t="shared" si="2"/>
        <v>55.2</v>
      </c>
      <c r="AQ20" s="135">
        <f t="shared" si="2"/>
        <v>62.8</v>
      </c>
      <c r="AR20" s="135">
        <f t="shared" si="2"/>
        <v>70.400000000000006</v>
      </c>
      <c r="AT20" s="5">
        <v>78</v>
      </c>
      <c r="AU20" s="135">
        <f t="shared" si="8"/>
        <v>82.5</v>
      </c>
      <c r="AV20" s="135">
        <f t="shared" si="3"/>
        <v>87</v>
      </c>
      <c r="AW20" s="135">
        <f t="shared" si="3"/>
        <v>91.5</v>
      </c>
      <c r="AX20" s="135">
        <f t="shared" si="3"/>
        <v>96</v>
      </c>
      <c r="AY20" s="135">
        <f t="shared" si="3"/>
        <v>100.5</v>
      </c>
      <c r="AZ20" s="135">
        <f t="shared" si="3"/>
        <v>105</v>
      </c>
      <c r="BA20" s="135">
        <f t="shared" si="3"/>
        <v>109.5</v>
      </c>
      <c r="BB20" s="135">
        <f t="shared" si="3"/>
        <v>114</v>
      </c>
      <c r="BC20" s="135">
        <f t="shared" si="3"/>
        <v>118.5</v>
      </c>
      <c r="BD20" s="5">
        <v>123</v>
      </c>
      <c r="BE20" s="135">
        <f t="shared" si="9"/>
        <v>127.5</v>
      </c>
      <c r="BF20" s="135">
        <f t="shared" si="4"/>
        <v>132</v>
      </c>
      <c r="BG20" s="135">
        <f t="shared" si="4"/>
        <v>136.5</v>
      </c>
      <c r="BH20" s="135">
        <f t="shared" si="4"/>
        <v>141</v>
      </c>
      <c r="BI20" s="135">
        <f t="shared" si="4"/>
        <v>145.5</v>
      </c>
      <c r="BJ20" s="135">
        <f t="shared" si="4"/>
        <v>150</v>
      </c>
      <c r="BK20" s="135">
        <f t="shared" si="4"/>
        <v>154.5</v>
      </c>
      <c r="BL20" s="135">
        <f t="shared" si="4"/>
        <v>159</v>
      </c>
      <c r="BM20" s="135">
        <f t="shared" si="4"/>
        <v>163.5</v>
      </c>
      <c r="BN20" s="5">
        <v>168</v>
      </c>
    </row>
    <row r="21" spans="1:66" ht="49.5" customHeight="1">
      <c r="H21" s="56"/>
      <c r="I21" s="56"/>
      <c r="J21" s="56"/>
      <c r="L21" s="56"/>
      <c r="O21" s="13" t="s">
        <v>25</v>
      </c>
    </row>
    <row r="22" spans="1:66">
      <c r="U22" s="76"/>
    </row>
    <row r="23" spans="1:66">
      <c r="E23" s="605" t="s">
        <v>0</v>
      </c>
      <c r="F23" s="606"/>
      <c r="H23" s="607" t="s">
        <v>1</v>
      </c>
      <c r="I23" s="608"/>
      <c r="J23" s="609"/>
      <c r="L23" s="610" t="s">
        <v>2</v>
      </c>
      <c r="M23" s="611"/>
      <c r="N23" s="612"/>
      <c r="AO23" s="613" t="s">
        <v>2</v>
      </c>
      <c r="AP23" s="613"/>
      <c r="AQ23" s="613"/>
      <c r="AR23" s="613"/>
      <c r="AS23" s="613"/>
      <c r="AT23" s="613"/>
      <c r="AU23" s="613"/>
      <c r="AV23" s="613"/>
      <c r="AW23" s="613"/>
      <c r="AX23" s="613"/>
      <c r="AY23" s="613"/>
      <c r="AZ23" s="613"/>
      <c r="BA23" s="613"/>
      <c r="BB23" s="613"/>
      <c r="BC23" s="613"/>
      <c r="BD23" s="613"/>
      <c r="BE23" s="613"/>
      <c r="BF23" s="613"/>
      <c r="BG23" s="613"/>
      <c r="BH23" s="613"/>
      <c r="BI23" s="613"/>
      <c r="BJ23" s="613"/>
      <c r="BK23" s="613"/>
      <c r="BL23" s="613"/>
      <c r="BM23" s="613"/>
      <c r="BN23" s="613"/>
    </row>
    <row r="24" spans="1:66">
      <c r="C24" s="52">
        <v>2025</v>
      </c>
      <c r="E24" s="53">
        <v>2030</v>
      </c>
      <c r="F24" s="52">
        <v>2040</v>
      </c>
      <c r="H24" s="53">
        <v>2030</v>
      </c>
      <c r="I24" s="54">
        <v>2040</v>
      </c>
      <c r="J24" s="54"/>
      <c r="L24" s="53">
        <v>2030</v>
      </c>
      <c r="M24" s="54">
        <v>2040</v>
      </c>
      <c r="N24" s="54"/>
      <c r="AN24" s="50">
        <v>2025</v>
      </c>
      <c r="AO24" s="50">
        <v>2026</v>
      </c>
      <c r="AP24" s="50">
        <v>2027</v>
      </c>
      <c r="AQ24" s="50">
        <v>2028</v>
      </c>
      <c r="AR24" s="50">
        <v>2029</v>
      </c>
      <c r="AT24" s="1">
        <v>2030</v>
      </c>
      <c r="AU24" s="1">
        <v>2031</v>
      </c>
      <c r="AV24" s="1">
        <v>2032</v>
      </c>
      <c r="AW24" s="1">
        <v>2033</v>
      </c>
      <c r="AX24" s="1">
        <v>2034</v>
      </c>
      <c r="AY24" s="1">
        <v>2035</v>
      </c>
      <c r="AZ24" s="1">
        <v>2036</v>
      </c>
      <c r="BA24" s="1">
        <v>2037</v>
      </c>
      <c r="BB24" s="1">
        <v>2038</v>
      </c>
      <c r="BC24" s="1">
        <v>2039</v>
      </c>
      <c r="BD24" s="3">
        <v>2040</v>
      </c>
      <c r="BE24" s="3">
        <v>2041</v>
      </c>
      <c r="BF24" s="3">
        <v>2042</v>
      </c>
      <c r="BG24" s="3">
        <v>2043</v>
      </c>
      <c r="BH24" s="3">
        <v>2044</v>
      </c>
      <c r="BI24" s="3">
        <v>2045</v>
      </c>
      <c r="BJ24" s="3">
        <v>2046</v>
      </c>
      <c r="BK24" s="3">
        <v>2047</v>
      </c>
      <c r="BL24" s="3">
        <v>2048</v>
      </c>
      <c r="BM24" s="3">
        <v>2049</v>
      </c>
      <c r="BN24" s="3">
        <v>2050</v>
      </c>
    </row>
    <row r="25" spans="1:66">
      <c r="A25" s="585" t="s">
        <v>3</v>
      </c>
      <c r="B25" s="4" t="s">
        <v>4</v>
      </c>
      <c r="C25" s="588" t="s">
        <v>26</v>
      </c>
      <c r="D25" s="588"/>
      <c r="E25" s="588"/>
      <c r="F25" s="588"/>
      <c r="G25" s="588"/>
      <c r="H25" s="588"/>
      <c r="I25" s="588"/>
      <c r="J25" s="588"/>
      <c r="K25" s="588"/>
      <c r="L25" s="588"/>
      <c r="M25" s="588"/>
      <c r="N25" s="588"/>
      <c r="AL25" s="585" t="s">
        <v>3</v>
      </c>
      <c r="AM25" s="4" t="s">
        <v>4</v>
      </c>
      <c r="AN25" s="5">
        <v>0.47</v>
      </c>
      <c r="AO25" s="135">
        <f>+$AN25+($AT25-$AN25)*(AO$24-$AN$24)/($AT$24-$AN$24)</f>
        <v>0.47</v>
      </c>
      <c r="AP25" s="135">
        <f t="shared" ref="AP25:AR40" si="10">+$AN25+($AT25-$AN25)*(AP$24-$AN$24)/($AT$24-$AN$24)</f>
        <v>0.47</v>
      </c>
      <c r="AQ25" s="135">
        <f t="shared" si="10"/>
        <v>0.47</v>
      </c>
      <c r="AR25" s="135">
        <f t="shared" si="10"/>
        <v>0.47</v>
      </c>
      <c r="AT25" s="5">
        <v>0.47</v>
      </c>
      <c r="AU25" s="135">
        <f>+$AT25+($BD25-$AT25)*(AU$24-$AT$24)/($BD$24-$AT$24)</f>
        <v>0.47</v>
      </c>
      <c r="AV25" s="135">
        <f t="shared" ref="AV25:BC40" si="11">+$AT25+($BD25-$AT25)*(AV$24-$AT$24)/($BD$24-$AT$24)</f>
        <v>0.47</v>
      </c>
      <c r="AW25" s="135">
        <f t="shared" si="11"/>
        <v>0.47</v>
      </c>
      <c r="AX25" s="135">
        <f t="shared" si="11"/>
        <v>0.47</v>
      </c>
      <c r="AY25" s="135">
        <f t="shared" si="11"/>
        <v>0.47</v>
      </c>
      <c r="AZ25" s="135">
        <f t="shared" si="11"/>
        <v>0.47</v>
      </c>
      <c r="BA25" s="135">
        <f t="shared" si="11"/>
        <v>0.47</v>
      </c>
      <c r="BB25" s="135">
        <f t="shared" si="11"/>
        <v>0.47</v>
      </c>
      <c r="BC25" s="135">
        <f t="shared" si="11"/>
        <v>0.47</v>
      </c>
      <c r="BD25" s="5">
        <v>0.47</v>
      </c>
      <c r="BE25" s="135">
        <f>+$BD25+($BN25-$BD25)*(BE$24-$BD$24)/($BN$24-$BD$24)</f>
        <v>0.47</v>
      </c>
      <c r="BF25" s="135">
        <f t="shared" ref="BF25:BM40" si="12">+$BD25+($BN25-$BD25)*(BF$24-$BD$24)/($BN$24-$BD$24)</f>
        <v>0.47</v>
      </c>
      <c r="BG25" s="135">
        <f t="shared" si="12"/>
        <v>0.47</v>
      </c>
      <c r="BH25" s="135">
        <f t="shared" si="12"/>
        <v>0.47</v>
      </c>
      <c r="BI25" s="135">
        <f t="shared" si="12"/>
        <v>0.47</v>
      </c>
      <c r="BJ25" s="135">
        <f t="shared" si="12"/>
        <v>0.47</v>
      </c>
      <c r="BK25" s="135">
        <f t="shared" si="12"/>
        <v>0.47</v>
      </c>
      <c r="BL25" s="135">
        <f t="shared" si="12"/>
        <v>0.47</v>
      </c>
      <c r="BM25" s="135">
        <f t="shared" si="12"/>
        <v>0.47</v>
      </c>
      <c r="BN25" s="5">
        <v>0.47</v>
      </c>
    </row>
    <row r="26" spans="1:66" ht="96" customHeight="1">
      <c r="A26" s="586"/>
      <c r="B26" s="511" t="s">
        <v>27</v>
      </c>
      <c r="C26" s="589" t="s">
        <v>28</v>
      </c>
      <c r="D26" s="590"/>
      <c r="E26" s="590"/>
      <c r="F26" s="590"/>
      <c r="G26" s="590"/>
      <c r="H26" s="590"/>
      <c r="I26" s="590"/>
      <c r="J26" s="590"/>
      <c r="K26" s="590"/>
      <c r="L26" s="590"/>
      <c r="M26" s="590"/>
      <c r="N26" s="591"/>
      <c r="AL26" s="586"/>
      <c r="AM26" s="511" t="s">
        <v>6</v>
      </c>
      <c r="AN26" s="5">
        <v>1.4</v>
      </c>
      <c r="AO26" s="135">
        <f t="shared" ref="AO26:AQ40" si="13">+$AN26+($AT26-$AN26)*(AO$24-$AN$24)/($AT$24-$AN$24)</f>
        <v>1.4</v>
      </c>
      <c r="AP26" s="135">
        <f t="shared" si="10"/>
        <v>1.4</v>
      </c>
      <c r="AQ26" s="135">
        <f t="shared" si="10"/>
        <v>1.4</v>
      </c>
      <c r="AR26" s="135">
        <f t="shared" si="10"/>
        <v>1.4</v>
      </c>
      <c r="AT26" s="5">
        <v>1.4</v>
      </c>
      <c r="AU26" s="135">
        <f t="shared" ref="AU26:BC40" si="14">+$AT26+($BD26-$AT26)*(AU$24-$AT$24)/($BD$24-$AT$24)</f>
        <v>1.4</v>
      </c>
      <c r="AV26" s="135">
        <f>+$AT26+($BD26-$AT26)*(AV$24-$AT$24)/($BD$24-$AT$24)</f>
        <v>1.4</v>
      </c>
      <c r="AW26" s="135">
        <f t="shared" si="11"/>
        <v>1.4</v>
      </c>
      <c r="AX26" s="135">
        <f t="shared" si="11"/>
        <v>1.4</v>
      </c>
      <c r="AY26" s="135">
        <f t="shared" si="11"/>
        <v>1.4</v>
      </c>
      <c r="AZ26" s="135">
        <f t="shared" si="11"/>
        <v>1.4</v>
      </c>
      <c r="BA26" s="135">
        <f t="shared" si="11"/>
        <v>1.4</v>
      </c>
      <c r="BB26" s="135">
        <f t="shared" si="11"/>
        <v>1.4</v>
      </c>
      <c r="BC26" s="135">
        <f t="shared" si="11"/>
        <v>1.4</v>
      </c>
      <c r="BD26" s="5">
        <v>1.4</v>
      </c>
      <c r="BE26" s="135">
        <f t="shared" ref="BE26:BM40" si="15">+$BD26+($BN26-$BD26)*(BE$24-$BD$24)/($BN$24-$BD$24)</f>
        <v>1.4</v>
      </c>
      <c r="BF26" s="135">
        <f t="shared" si="12"/>
        <v>1.4</v>
      </c>
      <c r="BG26" s="135">
        <f t="shared" si="12"/>
        <v>1.4</v>
      </c>
      <c r="BH26" s="135">
        <f t="shared" si="12"/>
        <v>1.4</v>
      </c>
      <c r="BI26" s="135">
        <f t="shared" si="12"/>
        <v>1.4</v>
      </c>
      <c r="BJ26" s="135">
        <f t="shared" si="12"/>
        <v>1.4</v>
      </c>
      <c r="BK26" s="135">
        <f t="shared" si="12"/>
        <v>1.4</v>
      </c>
      <c r="BL26" s="135">
        <f t="shared" si="12"/>
        <v>1.4</v>
      </c>
      <c r="BM26" s="135">
        <f t="shared" si="12"/>
        <v>1.4</v>
      </c>
      <c r="BN26" s="5">
        <v>1.4</v>
      </c>
    </row>
    <row r="27" spans="1:66" ht="56.1" customHeight="1">
      <c r="A27" s="586"/>
      <c r="B27" s="511" t="s">
        <v>11</v>
      </c>
      <c r="C27" s="51" t="s">
        <v>29</v>
      </c>
      <c r="E27" s="592" t="s">
        <v>30</v>
      </c>
      <c r="F27" s="593"/>
      <c r="H27" s="9" t="s">
        <v>31</v>
      </c>
      <c r="I27" s="9" t="s">
        <v>32</v>
      </c>
      <c r="J27" s="51" t="s">
        <v>31</v>
      </c>
      <c r="L27" s="592" t="s">
        <v>33</v>
      </c>
      <c r="M27" s="594"/>
      <c r="N27" s="593"/>
      <c r="AL27" s="586"/>
      <c r="AM27" s="511" t="s">
        <v>8</v>
      </c>
      <c r="AN27" s="5">
        <v>1.8</v>
      </c>
      <c r="AO27" s="135">
        <f t="shared" si="13"/>
        <v>1.8</v>
      </c>
      <c r="AP27" s="135">
        <f t="shared" si="10"/>
        <v>1.8</v>
      </c>
      <c r="AQ27" s="135">
        <f t="shared" si="10"/>
        <v>1.8</v>
      </c>
      <c r="AR27" s="135">
        <f t="shared" si="10"/>
        <v>1.8</v>
      </c>
      <c r="AT27" s="5">
        <v>1.8</v>
      </c>
      <c r="AU27" s="135">
        <f t="shared" si="14"/>
        <v>1.8</v>
      </c>
      <c r="AV27" s="135">
        <f t="shared" si="11"/>
        <v>1.8</v>
      </c>
      <c r="AW27" s="135">
        <f t="shared" si="11"/>
        <v>1.8</v>
      </c>
      <c r="AX27" s="135">
        <f t="shared" si="11"/>
        <v>1.8</v>
      </c>
      <c r="AY27" s="135">
        <f t="shared" si="11"/>
        <v>1.8</v>
      </c>
      <c r="AZ27" s="135">
        <f t="shared" si="11"/>
        <v>1.8</v>
      </c>
      <c r="BA27" s="135">
        <f t="shared" si="11"/>
        <v>1.8</v>
      </c>
      <c r="BB27" s="135">
        <f t="shared" si="11"/>
        <v>1.8</v>
      </c>
      <c r="BC27" s="135">
        <f t="shared" si="11"/>
        <v>1.8</v>
      </c>
      <c r="BD27" s="5">
        <v>1.8</v>
      </c>
      <c r="BE27" s="135">
        <f t="shared" si="15"/>
        <v>1.8</v>
      </c>
      <c r="BF27" s="135">
        <f t="shared" si="12"/>
        <v>1.8</v>
      </c>
      <c r="BG27" s="135">
        <f t="shared" si="12"/>
        <v>1.8</v>
      </c>
      <c r="BH27" s="135">
        <f t="shared" si="12"/>
        <v>1.8</v>
      </c>
      <c r="BI27" s="135">
        <f t="shared" si="12"/>
        <v>1.8</v>
      </c>
      <c r="BJ27" s="135">
        <f t="shared" si="12"/>
        <v>1.8</v>
      </c>
      <c r="BK27" s="135">
        <f t="shared" si="12"/>
        <v>1.8</v>
      </c>
      <c r="BL27" s="135">
        <f t="shared" si="12"/>
        <v>1.8</v>
      </c>
      <c r="BM27" s="135">
        <f t="shared" si="12"/>
        <v>1.8</v>
      </c>
      <c r="BN27" s="5">
        <v>1.8</v>
      </c>
    </row>
    <row r="28" spans="1:66" ht="57" customHeight="1">
      <c r="A28" s="586"/>
      <c r="B28" s="511" t="s">
        <v>13</v>
      </c>
      <c r="C28" s="70" t="s">
        <v>34</v>
      </c>
      <c r="E28" s="600" t="s">
        <v>30</v>
      </c>
      <c r="F28" s="601"/>
      <c r="H28" s="70" t="s">
        <v>32</v>
      </c>
      <c r="I28" s="71" t="s">
        <v>32</v>
      </c>
      <c r="J28" s="70" t="s">
        <v>35</v>
      </c>
      <c r="L28" s="600" t="s">
        <v>33</v>
      </c>
      <c r="M28" s="602"/>
      <c r="N28" s="601"/>
      <c r="R28">
        <f>14.28/3.6</f>
        <v>3.9666666666666663</v>
      </c>
      <c r="AL28" s="586"/>
      <c r="AM28" s="511" t="s">
        <v>9</v>
      </c>
      <c r="AN28" s="5">
        <v>2.37</v>
      </c>
      <c r="AO28" s="135">
        <f t="shared" si="13"/>
        <v>2.37</v>
      </c>
      <c r="AP28" s="135">
        <f t="shared" si="10"/>
        <v>2.37</v>
      </c>
      <c r="AQ28" s="135">
        <f t="shared" si="10"/>
        <v>2.37</v>
      </c>
      <c r="AR28" s="135">
        <f t="shared" si="10"/>
        <v>2.37</v>
      </c>
      <c r="AT28" s="5">
        <v>2.37</v>
      </c>
      <c r="AU28" s="135">
        <f t="shared" si="14"/>
        <v>2.37</v>
      </c>
      <c r="AV28" s="135">
        <f t="shared" si="11"/>
        <v>2.37</v>
      </c>
      <c r="AW28" s="135">
        <f t="shared" si="11"/>
        <v>2.37</v>
      </c>
      <c r="AX28" s="135">
        <f t="shared" si="11"/>
        <v>2.37</v>
      </c>
      <c r="AY28" s="135">
        <f t="shared" si="11"/>
        <v>2.37</v>
      </c>
      <c r="AZ28" s="135">
        <f t="shared" si="11"/>
        <v>2.37</v>
      </c>
      <c r="BA28" s="135">
        <f t="shared" si="11"/>
        <v>2.37</v>
      </c>
      <c r="BB28" s="135">
        <f t="shared" si="11"/>
        <v>2.37</v>
      </c>
      <c r="BC28" s="135">
        <f t="shared" si="11"/>
        <v>2.37</v>
      </c>
      <c r="BD28" s="5">
        <v>2.37</v>
      </c>
      <c r="BE28" s="135">
        <f t="shared" si="15"/>
        <v>2.37</v>
      </c>
      <c r="BF28" s="135">
        <f t="shared" si="12"/>
        <v>2.37</v>
      </c>
      <c r="BG28" s="135">
        <f t="shared" si="12"/>
        <v>2.37</v>
      </c>
      <c r="BH28" s="135">
        <f t="shared" si="12"/>
        <v>2.37</v>
      </c>
      <c r="BI28" s="135">
        <f t="shared" si="12"/>
        <v>2.37</v>
      </c>
      <c r="BJ28" s="135">
        <f t="shared" si="12"/>
        <v>2.37</v>
      </c>
      <c r="BK28" s="135">
        <f t="shared" si="12"/>
        <v>2.37</v>
      </c>
      <c r="BL28" s="135">
        <f t="shared" si="12"/>
        <v>2.37</v>
      </c>
      <c r="BM28" s="135">
        <f t="shared" si="12"/>
        <v>2.37</v>
      </c>
      <c r="BN28" s="5">
        <v>2.37</v>
      </c>
    </row>
    <row r="29" spans="1:66" ht="57" customHeight="1">
      <c r="A29" s="586"/>
      <c r="B29" s="511" t="s">
        <v>15</v>
      </c>
      <c r="C29" s="51" t="s">
        <v>36</v>
      </c>
      <c r="E29" s="51" t="s">
        <v>37</v>
      </c>
      <c r="F29" s="51" t="s">
        <v>37</v>
      </c>
      <c r="H29" s="51" t="s">
        <v>38</v>
      </c>
      <c r="I29" s="51" t="s">
        <v>38</v>
      </c>
      <c r="J29" s="51" t="s">
        <v>36</v>
      </c>
      <c r="L29" s="51" t="s">
        <v>38</v>
      </c>
      <c r="M29" s="51" t="s">
        <v>38</v>
      </c>
      <c r="N29" s="51" t="s">
        <v>36</v>
      </c>
      <c r="AL29" s="586"/>
      <c r="AM29" s="511" t="s">
        <v>10</v>
      </c>
      <c r="AN29" s="5">
        <v>3.1</v>
      </c>
      <c r="AO29" s="135">
        <f t="shared" si="13"/>
        <v>3.1</v>
      </c>
      <c r="AP29" s="135">
        <f t="shared" si="10"/>
        <v>3.1</v>
      </c>
      <c r="AQ29" s="135">
        <f t="shared" si="10"/>
        <v>3.1</v>
      </c>
      <c r="AR29" s="135">
        <f t="shared" si="10"/>
        <v>3.1</v>
      </c>
      <c r="AT29" s="5">
        <v>3.1</v>
      </c>
      <c r="AU29" s="135">
        <f t="shared" si="14"/>
        <v>3.1</v>
      </c>
      <c r="AV29" s="135">
        <f t="shared" si="11"/>
        <v>3.1</v>
      </c>
      <c r="AW29" s="135">
        <f t="shared" si="11"/>
        <v>3.1</v>
      </c>
      <c r="AX29" s="135">
        <f t="shared" si="11"/>
        <v>3.1</v>
      </c>
      <c r="AY29" s="135">
        <f t="shared" si="11"/>
        <v>3.1</v>
      </c>
      <c r="AZ29" s="135">
        <f t="shared" si="11"/>
        <v>3.1</v>
      </c>
      <c r="BA29" s="135">
        <f t="shared" si="11"/>
        <v>3.1</v>
      </c>
      <c r="BB29" s="135">
        <f t="shared" si="11"/>
        <v>3.1</v>
      </c>
      <c r="BC29" s="135">
        <f t="shared" si="11"/>
        <v>3.1</v>
      </c>
      <c r="BD29" s="5">
        <v>3.1</v>
      </c>
      <c r="BE29" s="135">
        <f t="shared" si="15"/>
        <v>3.1</v>
      </c>
      <c r="BF29" s="135">
        <f t="shared" si="12"/>
        <v>3.1</v>
      </c>
      <c r="BG29" s="135">
        <f t="shared" si="12"/>
        <v>3.1</v>
      </c>
      <c r="BH29" s="135">
        <f t="shared" si="12"/>
        <v>3.1</v>
      </c>
      <c r="BI29" s="135">
        <f t="shared" si="12"/>
        <v>3.1</v>
      </c>
      <c r="BJ29" s="135">
        <f t="shared" si="12"/>
        <v>3.1</v>
      </c>
      <c r="BK29" s="135">
        <f t="shared" si="12"/>
        <v>3.1</v>
      </c>
      <c r="BL29" s="135">
        <f t="shared" si="12"/>
        <v>3.1</v>
      </c>
      <c r="BM29" s="135">
        <f t="shared" si="12"/>
        <v>3.1</v>
      </c>
      <c r="BN29" s="5">
        <v>3.1</v>
      </c>
    </row>
    <row r="30" spans="1:66" ht="57" customHeight="1">
      <c r="A30" s="586"/>
      <c r="B30" s="511" t="s">
        <v>16</v>
      </c>
      <c r="C30" s="51" t="s">
        <v>39</v>
      </c>
      <c r="E30" s="51" t="s">
        <v>39</v>
      </c>
      <c r="F30" s="51" t="s">
        <v>39</v>
      </c>
      <c r="H30" s="51" t="s">
        <v>39</v>
      </c>
      <c r="I30" s="51" t="s">
        <v>39</v>
      </c>
      <c r="J30" s="51" t="s">
        <v>39</v>
      </c>
      <c r="L30" s="51" t="s">
        <v>39</v>
      </c>
      <c r="M30" s="51" t="s">
        <v>39</v>
      </c>
      <c r="N30" s="51" t="s">
        <v>39</v>
      </c>
      <c r="AL30" s="586"/>
      <c r="AM30" s="511" t="s">
        <v>11</v>
      </c>
      <c r="AN30" s="5">
        <f>66*0.877/25.12</f>
        <v>2.3042197452229298</v>
      </c>
      <c r="AO30" s="135">
        <f t="shared" si="13"/>
        <v>2.236722399150743</v>
      </c>
      <c r="AP30" s="135">
        <f t="shared" si="10"/>
        <v>2.1692250530785562</v>
      </c>
      <c r="AQ30" s="135">
        <f t="shared" si="10"/>
        <v>2.1017277070063694</v>
      </c>
      <c r="AR30" s="135">
        <f t="shared" si="10"/>
        <v>2.0342303609341825</v>
      </c>
      <c r="AT30" s="5">
        <f>(((55-57)/57)*5/15+1)*57*0.877/25.12</f>
        <v>1.9667330148619957</v>
      </c>
      <c r="AU30" s="135">
        <f t="shared" si="14"/>
        <v>1.962078025477707</v>
      </c>
      <c r="AV30" s="135">
        <f t="shared" si="11"/>
        <v>1.9574230360934182</v>
      </c>
      <c r="AW30" s="135">
        <f t="shared" si="11"/>
        <v>1.9527680467091295</v>
      </c>
      <c r="AX30" s="135">
        <f t="shared" si="11"/>
        <v>1.9481130573248406</v>
      </c>
      <c r="AY30" s="135">
        <f t="shared" si="11"/>
        <v>1.943458067940552</v>
      </c>
      <c r="AZ30" s="135">
        <f t="shared" si="11"/>
        <v>1.9388030785562633</v>
      </c>
      <c r="BA30" s="135">
        <f t="shared" si="11"/>
        <v>1.9341480891719744</v>
      </c>
      <c r="BB30" s="135">
        <f t="shared" si="11"/>
        <v>1.9294930997876858</v>
      </c>
      <c r="BC30" s="135">
        <f t="shared" si="11"/>
        <v>1.9248381104033969</v>
      </c>
      <c r="BD30" s="5">
        <f>55*0.877/25.12</f>
        <v>1.9201831210191083</v>
      </c>
      <c r="BE30" s="135">
        <f t="shared" si="15"/>
        <v>1.9152917124704969</v>
      </c>
      <c r="BF30" s="135">
        <f t="shared" si="12"/>
        <v>1.9104003039218855</v>
      </c>
      <c r="BG30" s="135">
        <f t="shared" si="12"/>
        <v>1.9055088953732742</v>
      </c>
      <c r="BH30" s="135">
        <f t="shared" si="12"/>
        <v>1.9006174868246628</v>
      </c>
      <c r="BI30" s="135">
        <f t="shared" si="12"/>
        <v>1.8957260782760514</v>
      </c>
      <c r="BJ30" s="135">
        <f t="shared" si="12"/>
        <v>1.8908346697274401</v>
      </c>
      <c r="BK30" s="135">
        <f t="shared" si="12"/>
        <v>1.8859432611788287</v>
      </c>
      <c r="BL30" s="135">
        <f t="shared" si="12"/>
        <v>1.8810518526302173</v>
      </c>
      <c r="BM30" s="135">
        <f t="shared" si="12"/>
        <v>1.876160444081606</v>
      </c>
      <c r="BN30" s="5">
        <f>(((1.92-1.97)/1.97)+1)*1.92</f>
        <v>1.8712690355329946</v>
      </c>
    </row>
    <row r="31" spans="1:66" ht="57" customHeight="1">
      <c r="A31" s="586"/>
      <c r="B31" s="511"/>
      <c r="C31" s="131"/>
      <c r="E31" s="131"/>
      <c r="F31" s="131"/>
      <c r="H31" s="9"/>
      <c r="I31" s="9"/>
      <c r="J31" s="9"/>
      <c r="L31" s="9"/>
      <c r="M31" s="9"/>
      <c r="N31" s="9"/>
      <c r="AL31" s="586"/>
      <c r="AM31" s="511" t="s">
        <v>12</v>
      </c>
      <c r="AN31" s="5">
        <f>+C11</f>
        <v>0</v>
      </c>
      <c r="AO31" s="135">
        <f t="shared" si="13"/>
        <v>3.5346399999999996</v>
      </c>
      <c r="AP31" s="135">
        <f t="shared" si="13"/>
        <v>7.0692799999999991</v>
      </c>
      <c r="AQ31" s="135">
        <f t="shared" si="13"/>
        <v>10.603919999999999</v>
      </c>
      <c r="AR31" s="135">
        <f>+$AN31+($AT31-$AN31)*(AR$24-$AN$24)/($AT$24-$AN$24)</f>
        <v>14.138559999999998</v>
      </c>
      <c r="AT31" s="5">
        <f>+L11</f>
        <v>17.673199999999998</v>
      </c>
      <c r="AU31" s="135">
        <f t="shared" si="14"/>
        <v>17.562389999999997</v>
      </c>
      <c r="AV31" s="135">
        <f t="shared" si="14"/>
        <v>17.45158</v>
      </c>
      <c r="AW31" s="135">
        <f t="shared" si="14"/>
        <v>17.340769999999999</v>
      </c>
      <c r="AX31" s="135">
        <f t="shared" si="14"/>
        <v>17.229959999999998</v>
      </c>
      <c r="AY31" s="135">
        <f t="shared" si="14"/>
        <v>17.119149999999998</v>
      </c>
      <c r="AZ31" s="135">
        <f t="shared" si="14"/>
        <v>17.00834</v>
      </c>
      <c r="BA31" s="135">
        <f t="shared" si="14"/>
        <v>16.89753</v>
      </c>
      <c r="BB31" s="135">
        <f t="shared" si="14"/>
        <v>16.786719999999999</v>
      </c>
      <c r="BC31" s="135">
        <f t="shared" si="14"/>
        <v>16.675910000000002</v>
      </c>
      <c r="BD31" s="5">
        <f>+M11</f>
        <v>16.565100000000001</v>
      </c>
      <c r="BE31" s="135">
        <f t="shared" si="15"/>
        <v>16.327680000000001</v>
      </c>
      <c r="BF31" s="135">
        <f t="shared" si="15"/>
        <v>16.090260000000001</v>
      </c>
      <c r="BG31" s="135">
        <f t="shared" si="15"/>
        <v>15.85284</v>
      </c>
      <c r="BH31" s="135">
        <f t="shared" si="15"/>
        <v>15.61542</v>
      </c>
      <c r="BI31" s="135">
        <f t="shared" si="15"/>
        <v>15.378</v>
      </c>
      <c r="BJ31" s="135">
        <f t="shared" si="15"/>
        <v>15.14058</v>
      </c>
      <c r="BK31" s="135">
        <f t="shared" si="15"/>
        <v>14.90316</v>
      </c>
      <c r="BL31" s="135">
        <f t="shared" si="15"/>
        <v>14.66574</v>
      </c>
      <c r="BM31" s="135">
        <f t="shared" si="15"/>
        <v>14.428319999999999</v>
      </c>
      <c r="BN31" s="5">
        <f>+N11</f>
        <v>14.190899999999999</v>
      </c>
    </row>
    <row r="32" spans="1:66" ht="57" customHeight="1">
      <c r="A32" s="586"/>
      <c r="B32" s="511" t="s">
        <v>17</v>
      </c>
      <c r="C32" s="8" t="s">
        <v>40</v>
      </c>
      <c r="E32" s="8" t="s">
        <v>41</v>
      </c>
      <c r="F32" s="8" t="s">
        <v>42</v>
      </c>
      <c r="H32" s="134" t="s">
        <v>43</v>
      </c>
      <c r="I32" s="134" t="s">
        <v>44</v>
      </c>
      <c r="J32" s="134" t="s">
        <v>45</v>
      </c>
      <c r="L32" s="134" t="s">
        <v>46</v>
      </c>
      <c r="M32" s="134" t="s">
        <v>47</v>
      </c>
      <c r="N32" s="134" t="s">
        <v>48</v>
      </c>
      <c r="AL32" s="586"/>
      <c r="AM32" s="511" t="s">
        <v>13</v>
      </c>
      <c r="AN32" s="72">
        <f>6.7*0.877*0.947817</f>
        <v>5.5692779103000003</v>
      </c>
      <c r="AO32" s="135">
        <f t="shared" si="13"/>
        <v>5.2589499869400003</v>
      </c>
      <c r="AP32" s="135">
        <f t="shared" si="10"/>
        <v>4.9486220635800002</v>
      </c>
      <c r="AQ32" s="135">
        <f t="shared" si="10"/>
        <v>4.6382941402200002</v>
      </c>
      <c r="AR32" s="135">
        <f t="shared" si="10"/>
        <v>4.3279662168600002</v>
      </c>
      <c r="AT32" s="72">
        <f>(((4.9-4.8)/4.8)*5/15+1)*4.8*0.877*0.947817</f>
        <v>4.0176382935000001</v>
      </c>
      <c r="AU32" s="135">
        <f t="shared" si="14"/>
        <v>4.0231798635600002</v>
      </c>
      <c r="AV32" s="135">
        <f t="shared" si="11"/>
        <v>4.0287214336200003</v>
      </c>
      <c r="AW32" s="135">
        <f t="shared" si="11"/>
        <v>4.0342630036800005</v>
      </c>
      <c r="AX32" s="135">
        <f t="shared" si="11"/>
        <v>4.0398045737400006</v>
      </c>
      <c r="AY32" s="135">
        <f t="shared" si="11"/>
        <v>4.0453461437999998</v>
      </c>
      <c r="AZ32" s="135">
        <f t="shared" si="11"/>
        <v>4.0508877138599999</v>
      </c>
      <c r="BA32" s="135">
        <f t="shared" si="11"/>
        <v>4.05642928392</v>
      </c>
      <c r="BB32" s="135">
        <f t="shared" si="11"/>
        <v>4.0619708539800001</v>
      </c>
      <c r="BC32" s="135">
        <f t="shared" si="11"/>
        <v>4.0675124240400002</v>
      </c>
      <c r="BD32" s="72">
        <f>4.9*0.877*0.947817</f>
        <v>4.0730539941000004</v>
      </c>
      <c r="BE32" s="135">
        <f t="shared" si="15"/>
        <v>4.0730539941000004</v>
      </c>
      <c r="BF32" s="135">
        <f t="shared" si="12"/>
        <v>4.0730539941000004</v>
      </c>
      <c r="BG32" s="135">
        <f t="shared" si="12"/>
        <v>4.0730539941000004</v>
      </c>
      <c r="BH32" s="135">
        <f t="shared" si="12"/>
        <v>4.0730539941000004</v>
      </c>
      <c r="BI32" s="135">
        <f t="shared" si="12"/>
        <v>4.0730539941000004</v>
      </c>
      <c r="BJ32" s="135">
        <f t="shared" si="12"/>
        <v>4.0730539941000004</v>
      </c>
      <c r="BK32" s="135">
        <f t="shared" si="12"/>
        <v>4.0730539941000004</v>
      </c>
      <c r="BL32" s="135">
        <f t="shared" si="12"/>
        <v>4.0730539941000004</v>
      </c>
      <c r="BM32" s="135">
        <f t="shared" si="12"/>
        <v>4.0730539941000004</v>
      </c>
      <c r="BN32" s="72">
        <f>+((BD32-AT32)/AT32+1)*AT32</f>
        <v>4.0730539941000004</v>
      </c>
    </row>
    <row r="33" spans="1:66" ht="120">
      <c r="A33" s="586"/>
      <c r="B33" s="511" t="s">
        <v>19</v>
      </c>
      <c r="C33" s="8" t="s">
        <v>49</v>
      </c>
      <c r="E33" s="8" t="s">
        <v>49</v>
      </c>
      <c r="F33" s="8" t="s">
        <v>50</v>
      </c>
      <c r="H33" s="592" t="s">
        <v>51</v>
      </c>
      <c r="I33" s="594"/>
      <c r="J33" s="593"/>
      <c r="L33" s="592" t="s">
        <v>33</v>
      </c>
      <c r="M33" s="594"/>
      <c r="N33" s="593"/>
      <c r="AL33" s="586"/>
      <c r="AM33" s="511" t="s">
        <v>15</v>
      </c>
      <c r="AN33" s="72">
        <v>23.894444444444446</v>
      </c>
      <c r="AO33" s="135">
        <f t="shared" si="13"/>
        <v>23.263333333333335</v>
      </c>
      <c r="AP33" s="135">
        <f t="shared" si="10"/>
        <v>22.632222222222225</v>
      </c>
      <c r="AQ33" s="135">
        <f t="shared" si="10"/>
        <v>22.001111111111111</v>
      </c>
      <c r="AR33" s="135">
        <f t="shared" si="10"/>
        <v>21.37</v>
      </c>
      <c r="AT33" s="72">
        <v>20.738888888888891</v>
      </c>
      <c r="AU33" s="135">
        <f t="shared" si="14"/>
        <v>20.358611111111113</v>
      </c>
      <c r="AV33" s="135">
        <f t="shared" si="11"/>
        <v>19.978333333333335</v>
      </c>
      <c r="AW33" s="135">
        <f t="shared" si="11"/>
        <v>19.598055555555558</v>
      </c>
      <c r="AX33" s="135">
        <f t="shared" si="11"/>
        <v>19.21777777777778</v>
      </c>
      <c r="AY33" s="135">
        <f t="shared" si="11"/>
        <v>18.837499999999999</v>
      </c>
      <c r="AZ33" s="135">
        <f t="shared" si="11"/>
        <v>18.457222222222221</v>
      </c>
      <c r="BA33" s="135">
        <f t="shared" si="11"/>
        <v>18.076944444444443</v>
      </c>
      <c r="BB33" s="135">
        <f t="shared" si="11"/>
        <v>17.696666666666665</v>
      </c>
      <c r="BC33" s="135">
        <f t="shared" si="11"/>
        <v>17.316388888888888</v>
      </c>
      <c r="BD33" s="72">
        <v>16.93611111111111</v>
      </c>
      <c r="BE33" s="135">
        <f t="shared" si="15"/>
        <v>16.639722222222222</v>
      </c>
      <c r="BF33" s="135">
        <f t="shared" si="12"/>
        <v>16.343333333333334</v>
      </c>
      <c r="BG33" s="135">
        <f t="shared" si="12"/>
        <v>16.046944444444442</v>
      </c>
      <c r="BH33" s="135">
        <f t="shared" si="12"/>
        <v>15.750555555555554</v>
      </c>
      <c r="BI33" s="135">
        <f t="shared" si="12"/>
        <v>15.454166666666666</v>
      </c>
      <c r="BJ33" s="135">
        <f t="shared" si="12"/>
        <v>15.157777777777778</v>
      </c>
      <c r="BK33" s="135">
        <f t="shared" si="12"/>
        <v>14.861388888888888</v>
      </c>
      <c r="BL33" s="135">
        <f t="shared" si="12"/>
        <v>14.565</v>
      </c>
      <c r="BM33" s="135">
        <f t="shared" si="12"/>
        <v>14.26861111111111</v>
      </c>
      <c r="BN33" s="72">
        <v>13.972222222222221</v>
      </c>
    </row>
    <row r="34" spans="1:66" ht="86.45" customHeight="1">
      <c r="A34" s="586"/>
      <c r="B34" s="511" t="s">
        <v>21</v>
      </c>
      <c r="C34" s="8" t="s">
        <v>52</v>
      </c>
      <c r="E34" s="8" t="s">
        <v>52</v>
      </c>
      <c r="F34" s="8" t="s">
        <v>50</v>
      </c>
      <c r="H34" s="592" t="s">
        <v>53</v>
      </c>
      <c r="I34" s="594"/>
      <c r="J34" s="593"/>
      <c r="L34" s="592" t="s">
        <v>33</v>
      </c>
      <c r="M34" s="594"/>
      <c r="N34" s="593"/>
      <c r="AL34" s="586"/>
      <c r="AM34" s="511" t="s">
        <v>16</v>
      </c>
      <c r="AN34" s="72">
        <v>26.970385029013837</v>
      </c>
      <c r="AO34" s="135">
        <f t="shared" si="13"/>
        <v>27.367992627274706</v>
      </c>
      <c r="AP34" s="135">
        <f t="shared" si="10"/>
        <v>27.765600225535579</v>
      </c>
      <c r="AQ34" s="135">
        <f t="shared" si="10"/>
        <v>28.163207823796448</v>
      </c>
      <c r="AR34" s="135">
        <f t="shared" si="10"/>
        <v>28.56081542205732</v>
      </c>
      <c r="AT34" s="72">
        <v>28.95842302031819</v>
      </c>
      <c r="AU34" s="135">
        <f t="shared" si="14"/>
        <v>28.397743773841928</v>
      </c>
      <c r="AV34" s="135">
        <f t="shared" si="11"/>
        <v>27.837064527365662</v>
      </c>
      <c r="AW34" s="135">
        <f t="shared" si="11"/>
        <v>27.2763852808894</v>
      </c>
      <c r="AX34" s="135">
        <f t="shared" si="11"/>
        <v>26.715706034413135</v>
      </c>
      <c r="AY34" s="135">
        <f t="shared" si="11"/>
        <v>26.155026787936873</v>
      </c>
      <c r="AZ34" s="135">
        <f t="shared" si="11"/>
        <v>25.594347541460611</v>
      </c>
      <c r="BA34" s="135">
        <f t="shared" si="11"/>
        <v>25.033668294984345</v>
      </c>
      <c r="BB34" s="135">
        <f t="shared" si="11"/>
        <v>24.472989048508083</v>
      </c>
      <c r="BC34" s="135">
        <f t="shared" si="11"/>
        <v>23.912309802031821</v>
      </c>
      <c r="BD34" s="72">
        <v>23.351630555555555</v>
      </c>
      <c r="BE34" s="135">
        <f t="shared" si="15"/>
        <v>22.825583055555555</v>
      </c>
      <c r="BF34" s="135">
        <f t="shared" si="12"/>
        <v>22.299535555555558</v>
      </c>
      <c r="BG34" s="135">
        <f t="shared" si="12"/>
        <v>21.773488055555557</v>
      </c>
      <c r="BH34" s="135">
        <f t="shared" si="12"/>
        <v>21.247440555555556</v>
      </c>
      <c r="BI34" s="135">
        <f t="shared" si="12"/>
        <v>20.721393055555559</v>
      </c>
      <c r="BJ34" s="135">
        <f t="shared" si="12"/>
        <v>20.195345555555559</v>
      </c>
      <c r="BK34" s="135">
        <f t="shared" si="12"/>
        <v>19.669298055555558</v>
      </c>
      <c r="BL34" s="135">
        <f t="shared" si="12"/>
        <v>19.143250555555561</v>
      </c>
      <c r="BM34" s="135">
        <f t="shared" si="12"/>
        <v>18.617203055555557</v>
      </c>
      <c r="BN34" s="72">
        <v>18.091155555555559</v>
      </c>
    </row>
    <row r="35" spans="1:66" ht="23.25" customHeight="1">
      <c r="A35" s="587"/>
      <c r="B35" s="511" t="s">
        <v>22</v>
      </c>
      <c r="C35" s="595" t="s">
        <v>54</v>
      </c>
      <c r="D35" s="596"/>
      <c r="E35" s="596"/>
      <c r="F35" s="596"/>
      <c r="G35" s="596"/>
      <c r="H35" s="596"/>
      <c r="I35" s="596"/>
      <c r="J35" s="596"/>
      <c r="K35" s="596"/>
      <c r="L35" s="596"/>
      <c r="M35" s="596"/>
      <c r="N35" s="597"/>
      <c r="AL35" s="586"/>
      <c r="AM35" s="511" t="s">
        <v>17</v>
      </c>
      <c r="AN35" s="5">
        <f>+C15</f>
        <v>0</v>
      </c>
      <c r="AO35" s="135" t="e">
        <f t="shared" si="13"/>
        <v>#REF!</v>
      </c>
      <c r="AP35" s="135" t="e">
        <f t="shared" si="10"/>
        <v>#REF!</v>
      </c>
      <c r="AQ35" s="135" t="e">
        <f t="shared" si="10"/>
        <v>#REF!</v>
      </c>
      <c r="AR35" s="135" t="e">
        <f t="shared" si="10"/>
        <v>#REF!</v>
      </c>
      <c r="AT35" s="5" t="e">
        <f>+L15</f>
        <v>#REF!</v>
      </c>
      <c r="AU35" s="135" t="e">
        <f t="shared" si="14"/>
        <v>#REF!</v>
      </c>
      <c r="AV35" s="135" t="e">
        <f t="shared" si="11"/>
        <v>#REF!</v>
      </c>
      <c r="AW35" s="135" t="e">
        <f t="shared" si="11"/>
        <v>#REF!</v>
      </c>
      <c r="AX35" s="135" t="e">
        <f t="shared" si="11"/>
        <v>#REF!</v>
      </c>
      <c r="AY35" s="135" t="e">
        <f t="shared" si="11"/>
        <v>#REF!</v>
      </c>
      <c r="AZ35" s="135" t="e">
        <f t="shared" si="11"/>
        <v>#REF!</v>
      </c>
      <c r="BA35" s="135" t="e">
        <f t="shared" si="11"/>
        <v>#REF!</v>
      </c>
      <c r="BB35" s="135" t="e">
        <f t="shared" si="11"/>
        <v>#REF!</v>
      </c>
      <c r="BC35" s="135" t="e">
        <f t="shared" si="11"/>
        <v>#REF!</v>
      </c>
      <c r="BD35" s="5" t="e">
        <f>+M15</f>
        <v>#REF!</v>
      </c>
      <c r="BE35" s="135" t="e">
        <f t="shared" si="15"/>
        <v>#REF!</v>
      </c>
      <c r="BF35" s="135" t="e">
        <f t="shared" si="12"/>
        <v>#REF!</v>
      </c>
      <c r="BG35" s="135" t="e">
        <f t="shared" si="12"/>
        <v>#REF!</v>
      </c>
      <c r="BH35" s="135" t="e">
        <f t="shared" si="12"/>
        <v>#REF!</v>
      </c>
      <c r="BI35" s="135" t="e">
        <f t="shared" si="12"/>
        <v>#REF!</v>
      </c>
      <c r="BJ35" s="135" t="e">
        <f t="shared" si="12"/>
        <v>#REF!</v>
      </c>
      <c r="BK35" s="135" t="e">
        <f t="shared" si="12"/>
        <v>#REF!</v>
      </c>
      <c r="BL35" s="135" t="e">
        <f t="shared" si="12"/>
        <v>#REF!</v>
      </c>
      <c r="BM35" s="135" t="e">
        <f t="shared" si="12"/>
        <v>#REF!</v>
      </c>
      <c r="BN35" s="5" t="e">
        <f>+N15</f>
        <v>#REF!</v>
      </c>
    </row>
    <row r="36" spans="1:66" ht="84.6" customHeight="1">
      <c r="A36" s="288" t="s">
        <v>23</v>
      </c>
      <c r="B36" s="6" t="s">
        <v>24</v>
      </c>
      <c r="C36" s="10" t="s">
        <v>55</v>
      </c>
      <c r="E36" s="12" t="s">
        <v>56</v>
      </c>
      <c r="F36" s="11" t="s">
        <v>57</v>
      </c>
      <c r="H36" s="598" t="s">
        <v>58</v>
      </c>
      <c r="I36" s="599"/>
      <c r="J36" s="55" t="s">
        <v>59</v>
      </c>
      <c r="L36" s="592" t="s">
        <v>33</v>
      </c>
      <c r="M36" s="594"/>
      <c r="N36" s="593"/>
      <c r="AL36" s="586"/>
      <c r="AM36" s="511" t="s">
        <v>18</v>
      </c>
      <c r="AN36" s="74">
        <v>10.050000000000001</v>
      </c>
      <c r="AO36" s="135">
        <f t="shared" si="13"/>
        <v>9.6159999999999997</v>
      </c>
      <c r="AP36" s="135">
        <f t="shared" si="10"/>
        <v>9.1820000000000004</v>
      </c>
      <c r="AQ36" s="135">
        <f t="shared" si="10"/>
        <v>8.7480000000000011</v>
      </c>
      <c r="AR36" s="135">
        <f t="shared" si="10"/>
        <v>8.3140000000000001</v>
      </c>
      <c r="AT36" s="74">
        <v>7.88</v>
      </c>
      <c r="AU36" s="135">
        <f t="shared" si="14"/>
        <v>7.843</v>
      </c>
      <c r="AV36" s="135">
        <f t="shared" si="11"/>
        <v>7.806</v>
      </c>
      <c r="AW36" s="135">
        <f t="shared" si="11"/>
        <v>7.7690000000000001</v>
      </c>
      <c r="AX36" s="135">
        <f t="shared" si="11"/>
        <v>7.7320000000000002</v>
      </c>
      <c r="AY36" s="135">
        <f t="shared" si="11"/>
        <v>7.6950000000000003</v>
      </c>
      <c r="AZ36" s="135">
        <f t="shared" si="11"/>
        <v>7.6579999999999995</v>
      </c>
      <c r="BA36" s="135">
        <f t="shared" si="11"/>
        <v>7.6209999999999996</v>
      </c>
      <c r="BB36" s="135">
        <f t="shared" si="11"/>
        <v>7.5839999999999996</v>
      </c>
      <c r="BC36" s="135">
        <f t="shared" si="11"/>
        <v>7.5469999999999997</v>
      </c>
      <c r="BD36" s="74">
        <v>7.51</v>
      </c>
      <c r="BE36" s="135">
        <f t="shared" si="15"/>
        <v>7.4719999999999995</v>
      </c>
      <c r="BF36" s="135">
        <f t="shared" si="12"/>
        <v>7.4340000000000002</v>
      </c>
      <c r="BG36" s="135">
        <f t="shared" si="12"/>
        <v>7.3959999999999999</v>
      </c>
      <c r="BH36" s="135">
        <f t="shared" si="12"/>
        <v>7.3579999999999997</v>
      </c>
      <c r="BI36" s="135">
        <f t="shared" si="12"/>
        <v>7.32</v>
      </c>
      <c r="BJ36" s="135">
        <f t="shared" si="12"/>
        <v>7.282</v>
      </c>
      <c r="BK36" s="135">
        <f t="shared" si="12"/>
        <v>7.2439999999999998</v>
      </c>
      <c r="BL36" s="135">
        <f t="shared" si="12"/>
        <v>7.2059999999999995</v>
      </c>
      <c r="BM36" s="135">
        <f t="shared" si="12"/>
        <v>7.1680000000000001</v>
      </c>
      <c r="BN36" s="74">
        <v>7.13</v>
      </c>
    </row>
    <row r="37" spans="1:66">
      <c r="AL37" s="586"/>
      <c r="AM37" s="511" t="s">
        <v>19</v>
      </c>
      <c r="AN37" s="5">
        <v>12.87</v>
      </c>
      <c r="AO37" s="135">
        <f t="shared" si="13"/>
        <v>12.314</v>
      </c>
      <c r="AP37" s="135">
        <f t="shared" si="10"/>
        <v>11.757999999999999</v>
      </c>
      <c r="AQ37" s="135">
        <f t="shared" si="10"/>
        <v>11.202</v>
      </c>
      <c r="AR37" s="135">
        <f t="shared" si="10"/>
        <v>10.646000000000001</v>
      </c>
      <c r="AT37" s="5">
        <v>10.09</v>
      </c>
      <c r="AU37" s="135">
        <f t="shared" si="14"/>
        <v>10.042</v>
      </c>
      <c r="AV37" s="135">
        <f t="shared" si="11"/>
        <v>9.9939999999999998</v>
      </c>
      <c r="AW37" s="135">
        <f t="shared" si="11"/>
        <v>9.9459999999999997</v>
      </c>
      <c r="AX37" s="135">
        <f t="shared" si="11"/>
        <v>9.8979999999999997</v>
      </c>
      <c r="AY37" s="135">
        <f t="shared" si="11"/>
        <v>9.85</v>
      </c>
      <c r="AZ37" s="135">
        <f t="shared" si="11"/>
        <v>9.8019999999999996</v>
      </c>
      <c r="BA37" s="135">
        <f t="shared" si="11"/>
        <v>9.7539999999999996</v>
      </c>
      <c r="BB37" s="135">
        <f t="shared" si="11"/>
        <v>9.7059999999999995</v>
      </c>
      <c r="BC37" s="135">
        <f t="shared" si="11"/>
        <v>9.6579999999999995</v>
      </c>
      <c r="BD37" s="5">
        <v>9.61</v>
      </c>
      <c r="BE37" s="135">
        <f t="shared" si="15"/>
        <v>9.5609999999999999</v>
      </c>
      <c r="BF37" s="135">
        <f t="shared" si="12"/>
        <v>9.5119999999999987</v>
      </c>
      <c r="BG37" s="135">
        <f t="shared" si="12"/>
        <v>9.4629999999999992</v>
      </c>
      <c r="BH37" s="135">
        <f t="shared" si="12"/>
        <v>9.4139999999999997</v>
      </c>
      <c r="BI37" s="135">
        <f t="shared" si="12"/>
        <v>9.3649999999999984</v>
      </c>
      <c r="BJ37" s="135">
        <f t="shared" si="12"/>
        <v>9.3159999999999989</v>
      </c>
      <c r="BK37" s="135">
        <f t="shared" si="12"/>
        <v>9.2669999999999995</v>
      </c>
      <c r="BL37" s="135">
        <f t="shared" si="12"/>
        <v>9.218</v>
      </c>
      <c r="BM37" s="135">
        <f t="shared" si="12"/>
        <v>9.1689999999999987</v>
      </c>
      <c r="BN37" s="5">
        <v>9.1199999999999992</v>
      </c>
    </row>
    <row r="38" spans="1:66">
      <c r="AL38" s="586"/>
      <c r="AM38" s="511" t="s">
        <v>21</v>
      </c>
      <c r="AN38" s="5">
        <v>10.56</v>
      </c>
      <c r="AO38" s="135">
        <f t="shared" si="13"/>
        <v>10.104000000000001</v>
      </c>
      <c r="AP38" s="135">
        <f t="shared" si="10"/>
        <v>9.6479999999999997</v>
      </c>
      <c r="AQ38" s="135">
        <f t="shared" si="10"/>
        <v>9.1920000000000002</v>
      </c>
      <c r="AR38" s="135">
        <f t="shared" si="10"/>
        <v>8.7359999999999989</v>
      </c>
      <c r="AT38" s="5">
        <v>8.2799999999999994</v>
      </c>
      <c r="AU38" s="135">
        <f t="shared" si="14"/>
        <v>8.24</v>
      </c>
      <c r="AV38" s="135">
        <f t="shared" si="11"/>
        <v>8.1999999999999993</v>
      </c>
      <c r="AW38" s="135">
        <f t="shared" si="11"/>
        <v>8.16</v>
      </c>
      <c r="AX38" s="135">
        <f t="shared" si="11"/>
        <v>8.1199999999999992</v>
      </c>
      <c r="AY38" s="135">
        <f t="shared" si="11"/>
        <v>8.08</v>
      </c>
      <c r="AZ38" s="135">
        <f t="shared" si="11"/>
        <v>8.0399999999999991</v>
      </c>
      <c r="BA38" s="135">
        <f t="shared" si="11"/>
        <v>8</v>
      </c>
      <c r="BB38" s="135">
        <f t="shared" si="11"/>
        <v>7.96</v>
      </c>
      <c r="BC38" s="135">
        <f t="shared" si="11"/>
        <v>7.92</v>
      </c>
      <c r="BD38" s="5">
        <v>7.88</v>
      </c>
      <c r="BE38" s="135">
        <f t="shared" si="15"/>
        <v>7.84</v>
      </c>
      <c r="BF38" s="135">
        <f t="shared" si="12"/>
        <v>7.8</v>
      </c>
      <c r="BG38" s="135">
        <f t="shared" si="12"/>
        <v>7.76</v>
      </c>
      <c r="BH38" s="135">
        <f t="shared" si="12"/>
        <v>7.72</v>
      </c>
      <c r="BI38" s="135">
        <f t="shared" si="12"/>
        <v>7.68</v>
      </c>
      <c r="BJ38" s="135">
        <f t="shared" si="12"/>
        <v>7.6400000000000006</v>
      </c>
      <c r="BK38" s="135">
        <f t="shared" si="12"/>
        <v>7.6000000000000005</v>
      </c>
      <c r="BL38" s="135">
        <f t="shared" si="12"/>
        <v>7.5600000000000005</v>
      </c>
      <c r="BM38" s="135">
        <f t="shared" si="12"/>
        <v>7.5200000000000005</v>
      </c>
      <c r="BN38" s="5">
        <v>7.48</v>
      </c>
    </row>
    <row r="39" spans="1:66">
      <c r="AL39" s="587"/>
      <c r="AM39" s="511" t="s">
        <v>22</v>
      </c>
      <c r="AN39" s="73">
        <v>1.56</v>
      </c>
      <c r="AO39" s="135">
        <f t="shared" si="13"/>
        <v>1.62</v>
      </c>
      <c r="AP39" s="135">
        <f t="shared" si="10"/>
        <v>1.6800000000000002</v>
      </c>
      <c r="AQ39" s="135">
        <f t="shared" si="10"/>
        <v>1.74</v>
      </c>
      <c r="AR39" s="135">
        <f t="shared" si="10"/>
        <v>1.8</v>
      </c>
      <c r="AT39" s="73">
        <v>1.86</v>
      </c>
      <c r="AU39" s="135">
        <f t="shared" si="14"/>
        <v>1.9450000000000001</v>
      </c>
      <c r="AV39" s="135">
        <f t="shared" si="11"/>
        <v>2.0300000000000002</v>
      </c>
      <c r="AW39" s="135">
        <f t="shared" si="11"/>
        <v>2.1150000000000002</v>
      </c>
      <c r="AX39" s="135">
        <f t="shared" si="11"/>
        <v>2.2000000000000002</v>
      </c>
      <c r="AY39" s="135">
        <f t="shared" si="11"/>
        <v>2.2850000000000001</v>
      </c>
      <c r="AZ39" s="135">
        <f t="shared" si="11"/>
        <v>2.37</v>
      </c>
      <c r="BA39" s="135">
        <f t="shared" si="11"/>
        <v>2.4550000000000001</v>
      </c>
      <c r="BB39" s="135">
        <f t="shared" si="11"/>
        <v>2.54</v>
      </c>
      <c r="BC39" s="135">
        <f t="shared" si="11"/>
        <v>2.625</v>
      </c>
      <c r="BD39" s="73">
        <v>2.71</v>
      </c>
      <c r="BE39" s="135">
        <f t="shared" si="15"/>
        <v>2.8319999999999999</v>
      </c>
      <c r="BF39" s="135">
        <f t="shared" si="12"/>
        <v>2.9540000000000002</v>
      </c>
      <c r="BG39" s="135">
        <f t="shared" si="12"/>
        <v>3.0760000000000001</v>
      </c>
      <c r="BH39" s="135">
        <f t="shared" si="12"/>
        <v>3.198</v>
      </c>
      <c r="BI39" s="135">
        <f t="shared" si="12"/>
        <v>3.3200000000000003</v>
      </c>
      <c r="BJ39" s="135">
        <f t="shared" si="12"/>
        <v>3.4420000000000002</v>
      </c>
      <c r="BK39" s="135">
        <f t="shared" si="12"/>
        <v>3.5640000000000001</v>
      </c>
      <c r="BL39" s="135">
        <f t="shared" si="12"/>
        <v>3.6859999999999999</v>
      </c>
      <c r="BM39" s="135">
        <f t="shared" si="12"/>
        <v>3.8080000000000003</v>
      </c>
      <c r="BN39" s="73">
        <v>3.93</v>
      </c>
    </row>
    <row r="40" spans="1:66">
      <c r="AL40" s="288" t="s">
        <v>23</v>
      </c>
      <c r="AM40" s="6" t="s">
        <v>24</v>
      </c>
      <c r="AN40" s="5">
        <v>40</v>
      </c>
      <c r="AO40" s="135">
        <f t="shared" si="13"/>
        <v>47.6</v>
      </c>
      <c r="AP40" s="135">
        <f t="shared" si="10"/>
        <v>55.2</v>
      </c>
      <c r="AQ40" s="135">
        <f t="shared" si="10"/>
        <v>62.8</v>
      </c>
      <c r="AR40" s="135">
        <f t="shared" si="10"/>
        <v>70.400000000000006</v>
      </c>
      <c r="AT40" s="5">
        <v>78</v>
      </c>
      <c r="AU40" s="135">
        <f t="shared" si="14"/>
        <v>82.5</v>
      </c>
      <c r="AV40" s="135">
        <f t="shared" si="11"/>
        <v>87</v>
      </c>
      <c r="AW40" s="135">
        <f t="shared" si="11"/>
        <v>91.5</v>
      </c>
      <c r="AX40" s="135">
        <f t="shared" si="11"/>
        <v>96</v>
      </c>
      <c r="AY40" s="135">
        <f t="shared" si="11"/>
        <v>100.5</v>
      </c>
      <c r="AZ40" s="135">
        <f t="shared" si="11"/>
        <v>105</v>
      </c>
      <c r="BA40" s="135">
        <f t="shared" si="11"/>
        <v>109.5</v>
      </c>
      <c r="BB40" s="135">
        <f t="shared" si="11"/>
        <v>114</v>
      </c>
      <c r="BC40" s="135">
        <f t="shared" si="11"/>
        <v>118.5</v>
      </c>
      <c r="BD40" s="5">
        <v>123</v>
      </c>
      <c r="BE40" s="135">
        <f t="shared" si="15"/>
        <v>127.5</v>
      </c>
      <c r="BF40" s="135">
        <f t="shared" si="12"/>
        <v>132</v>
      </c>
      <c r="BG40" s="135">
        <f t="shared" si="12"/>
        <v>136.5</v>
      </c>
      <c r="BH40" s="135">
        <f t="shared" si="12"/>
        <v>141</v>
      </c>
      <c r="BI40" s="135">
        <f t="shared" si="12"/>
        <v>145.5</v>
      </c>
      <c r="BJ40" s="135">
        <f t="shared" si="12"/>
        <v>150</v>
      </c>
      <c r="BK40" s="135">
        <f t="shared" si="12"/>
        <v>154.5</v>
      </c>
      <c r="BL40" s="135">
        <f t="shared" si="12"/>
        <v>159</v>
      </c>
      <c r="BM40" s="135">
        <f t="shared" si="12"/>
        <v>163.5</v>
      </c>
      <c r="BN40" s="5">
        <v>168</v>
      </c>
    </row>
  </sheetData>
  <mergeCells count="27">
    <mergeCell ref="A25:A35"/>
    <mergeCell ref="C25:N25"/>
    <mergeCell ref="AL25:AL39"/>
    <mergeCell ref="C26:N26"/>
    <mergeCell ref="E27:F27"/>
    <mergeCell ref="L27:N27"/>
    <mergeCell ref="C35:N35"/>
    <mergeCell ref="H36:I36"/>
    <mergeCell ref="L36:N36"/>
    <mergeCell ref="E28:F28"/>
    <mergeCell ref="L28:N28"/>
    <mergeCell ref="H33:J33"/>
    <mergeCell ref="L33:N33"/>
    <mergeCell ref="H34:J34"/>
    <mergeCell ref="L34:N34"/>
    <mergeCell ref="AO3:BN3"/>
    <mergeCell ref="E23:F23"/>
    <mergeCell ref="H23:J23"/>
    <mergeCell ref="L23:N23"/>
    <mergeCell ref="AO23:BN23"/>
    <mergeCell ref="A5:A19"/>
    <mergeCell ref="R5:R19"/>
    <mergeCell ref="AL5:AL19"/>
    <mergeCell ref="E3:F3"/>
    <mergeCell ref="H3:J3"/>
    <mergeCell ref="L3:N3"/>
    <mergeCell ref="Z3:AJ3"/>
  </mergeCells>
  <hyperlinks>
    <hyperlink ref="O21" r:id="rId1" tooltip="https://entsogeu.sharepoint.com/sites/externalcollaboration/wg%20scenario%20building/2022%20scenarios/wgsb%20sub%20teams/innovation%20team/methodology%20documents/hydrogen%20supply%20assumptions/hydrogen%20supply%20assumptions/210208_hydrogen_cost_estimat" display="https://entsogeu.sharepoint.com/sites/ExternalCollaboration/WG Scenario Building/2022 Scenarios/WGSB Sub Teams/Innovation Team/Methodology Documents/Hydrogen supply assumptions/Hydrogen Supply Assumptions/210208_Hydrogen_Cost_Estimation.xlsx?web=1" xr:uid="{BC166E12-8875-441A-ADC1-49FE99A7C2DC}"/>
  </hyperlinks>
  <pageMargins left="0.7" right="0.7" top="0.75" bottom="0.75" header="0.3" footer="0.3"/>
  <pageSetup paperSize="9" orientation="portrait" horizontalDpi="300" verticalDpi="300"/>
  <headerFooter>
    <oddFooter>&amp;C_x000D_&amp;1#&amp;"Calibri"&amp;10&amp;K000000 ISC - Uso INTERNO / INTERNAL Use</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93C9F-8586-436E-97DB-2DE3759C6385}">
  <dimension ref="A1:CG6"/>
  <sheetViews>
    <sheetView showGridLines="0" workbookViewId="0">
      <selection activeCell="BE5" sqref="BE5"/>
    </sheetView>
  </sheetViews>
  <sheetFormatPr defaultRowHeight="15"/>
  <cols>
    <col min="1" max="1" width="28.85546875" bestFit="1" customWidth="1"/>
    <col min="2" max="2" width="5" hidden="1" customWidth="1"/>
    <col min="3" max="4" width="4" hidden="1" customWidth="1"/>
    <col min="5" max="5" width="3.28515625" hidden="1" customWidth="1"/>
    <col min="6" max="6" width="4" hidden="1" customWidth="1"/>
    <col min="7" max="7" width="5.5703125" hidden="1" customWidth="1"/>
    <col min="8" max="8" width="4" hidden="1" customWidth="1"/>
    <col min="9" max="10" width="3" hidden="1" customWidth="1"/>
    <col min="11" max="12" width="4" hidden="1" customWidth="1"/>
    <col min="13" max="13" width="5.5703125" hidden="1" customWidth="1"/>
    <col min="14" max="16" width="4" hidden="1" customWidth="1"/>
    <col min="17" max="17" width="5.5703125" hidden="1" customWidth="1"/>
    <col min="18" max="18" width="3" hidden="1" customWidth="1"/>
    <col min="19" max="19" width="3.28515625" hidden="1" customWidth="1"/>
    <col min="20" max="20" width="4" hidden="1" customWidth="1"/>
    <col min="21" max="21" width="3.85546875" hidden="1" customWidth="1"/>
    <col min="22" max="23" width="4" hidden="1" customWidth="1"/>
    <col min="24" max="24" width="3.140625" hidden="1" customWidth="1"/>
    <col min="25" max="26" width="4" hidden="1" customWidth="1"/>
    <col min="27" max="27" width="3" hidden="1" customWidth="1"/>
    <col min="28" max="28" width="4" hidden="1" customWidth="1"/>
    <col min="29" max="29" width="9.85546875" bestFit="1" customWidth="1"/>
    <col min="30" max="30" width="5" hidden="1" customWidth="1"/>
    <col min="31" max="31" width="5.5703125" hidden="1" customWidth="1"/>
    <col min="32" max="32" width="4" hidden="1" customWidth="1"/>
    <col min="33" max="33" width="3.28515625" hidden="1" customWidth="1"/>
    <col min="34" max="34" width="5.5703125" hidden="1" customWidth="1"/>
    <col min="35" max="35" width="6.5703125" hidden="1" customWidth="1"/>
    <col min="36" max="36" width="5.5703125" hidden="1" customWidth="1"/>
    <col min="37" max="37" width="3" hidden="1" customWidth="1"/>
    <col min="38" max="38" width="4" hidden="1" customWidth="1"/>
    <col min="39" max="41" width="5.5703125" hidden="1" customWidth="1"/>
    <col min="42" max="44" width="4" hidden="1" customWidth="1"/>
    <col min="45" max="45" width="5.5703125" hidden="1" customWidth="1"/>
    <col min="46" max="46" width="4" hidden="1" customWidth="1"/>
    <col min="47" max="47" width="3.28515625" hidden="1" customWidth="1"/>
    <col min="48" max="48" width="4" hidden="1" customWidth="1"/>
    <col min="49" max="49" width="3.85546875" hidden="1" customWidth="1"/>
    <col min="50" max="51" width="5.5703125" hidden="1" customWidth="1"/>
    <col min="52" max="52" width="4" hidden="1" customWidth="1"/>
    <col min="53" max="53" width="5.5703125" hidden="1" customWidth="1"/>
    <col min="54" max="56" width="4" hidden="1" customWidth="1"/>
    <col min="57" max="57" width="9.85546875" bestFit="1" customWidth="1"/>
    <col min="58" max="58" width="5" hidden="1" customWidth="1"/>
    <col min="59" max="59" width="5.5703125" hidden="1" customWidth="1"/>
    <col min="60" max="60" width="4" hidden="1" customWidth="1"/>
    <col min="61" max="61" width="3.28515625" hidden="1" customWidth="1"/>
    <col min="62" max="62" width="5.5703125" hidden="1" customWidth="1"/>
    <col min="63" max="63" width="6.5703125" hidden="1" customWidth="1"/>
    <col min="64" max="64" width="5.5703125" hidden="1" customWidth="1"/>
    <col min="65" max="66" width="4" hidden="1" customWidth="1"/>
    <col min="67" max="69" width="5.5703125" hidden="1" customWidth="1"/>
    <col min="70" max="72" width="4" hidden="1" customWidth="1"/>
    <col min="73" max="73" width="5.5703125" hidden="1" customWidth="1"/>
    <col min="74" max="76" width="4" hidden="1" customWidth="1"/>
    <col min="77" max="77" width="3.85546875" hidden="1" customWidth="1"/>
    <col min="78" max="81" width="5.5703125" hidden="1" customWidth="1"/>
    <col min="82" max="84" width="4" hidden="1" customWidth="1"/>
    <col min="85" max="85" width="9.85546875" bestFit="1" customWidth="1"/>
  </cols>
  <sheetData>
    <row r="1" spans="1:85">
      <c r="A1" s="322"/>
      <c r="B1" s="322" t="s">
        <v>200</v>
      </c>
      <c r="C1" s="322" t="s">
        <v>449</v>
      </c>
      <c r="D1" s="322"/>
      <c r="E1" s="322"/>
      <c r="F1" s="322"/>
      <c r="G1" s="322"/>
      <c r="H1" s="322"/>
      <c r="I1" s="322"/>
      <c r="J1" s="322"/>
      <c r="K1" s="322"/>
      <c r="L1" s="322"/>
      <c r="M1" s="322"/>
      <c r="N1" s="322"/>
      <c r="O1" s="322"/>
      <c r="P1" s="322"/>
      <c r="Q1" s="322"/>
      <c r="R1" s="322"/>
      <c r="S1" s="322"/>
      <c r="T1" s="322"/>
      <c r="U1" s="322"/>
      <c r="V1" s="322"/>
      <c r="W1" s="322"/>
      <c r="X1" s="322"/>
      <c r="Y1" s="322"/>
      <c r="Z1" s="322"/>
      <c r="AA1" s="322"/>
      <c r="AB1" s="322"/>
      <c r="AC1" s="322"/>
      <c r="AD1" s="322"/>
      <c r="AE1" s="322"/>
      <c r="AF1" s="322"/>
      <c r="AG1" s="322"/>
      <c r="AH1" s="322"/>
      <c r="AI1" s="322"/>
      <c r="AJ1" s="322"/>
      <c r="AK1" s="322"/>
      <c r="AL1" s="322"/>
      <c r="AM1" s="322"/>
      <c r="AN1" s="322"/>
      <c r="AO1" s="322"/>
      <c r="AP1" s="322"/>
      <c r="AQ1" s="322"/>
      <c r="AR1" s="322"/>
      <c r="AS1" s="322"/>
      <c r="AT1" s="322"/>
      <c r="AU1" s="322"/>
      <c r="AV1" s="322"/>
      <c r="AW1" s="322"/>
      <c r="AX1" s="322"/>
      <c r="AY1" s="322"/>
      <c r="AZ1" s="322"/>
      <c r="BA1" s="322"/>
      <c r="BB1" s="322"/>
      <c r="BC1" s="322"/>
      <c r="BD1" s="322"/>
      <c r="BE1" s="322"/>
      <c r="BF1" s="322"/>
      <c r="BG1" s="322"/>
      <c r="BH1" s="322"/>
      <c r="BI1" s="322"/>
      <c r="BJ1" s="322"/>
      <c r="BK1" s="322"/>
      <c r="BL1" s="322"/>
      <c r="BM1" s="322"/>
      <c r="BN1" s="322"/>
      <c r="BO1" s="322"/>
      <c r="BP1" s="322"/>
      <c r="BQ1" s="322"/>
      <c r="BR1" s="322"/>
      <c r="BS1" s="322"/>
      <c r="BT1" s="322"/>
      <c r="BU1" s="322"/>
      <c r="BV1" s="322"/>
      <c r="BW1" s="322"/>
      <c r="BX1" s="322"/>
      <c r="BY1" s="322"/>
      <c r="BZ1" s="322"/>
      <c r="CA1" s="322"/>
      <c r="CB1" s="322"/>
      <c r="CC1" s="322"/>
      <c r="CD1" s="322"/>
      <c r="CE1" s="322"/>
      <c r="CF1" s="322"/>
      <c r="CG1" s="322"/>
    </row>
    <row r="2" spans="1:85">
      <c r="A2" s="322"/>
      <c r="B2" s="322">
        <v>2030</v>
      </c>
      <c r="C2" s="322"/>
      <c r="D2" s="322"/>
      <c r="E2" s="322"/>
      <c r="F2" s="322"/>
      <c r="G2" s="322"/>
      <c r="H2" s="322"/>
      <c r="I2" s="322"/>
      <c r="J2" s="322"/>
      <c r="K2" s="322"/>
      <c r="L2" s="322"/>
      <c r="M2" s="322"/>
      <c r="N2" s="322"/>
      <c r="O2" s="322"/>
      <c r="P2" s="322"/>
      <c r="Q2" s="322"/>
      <c r="R2" s="322"/>
      <c r="S2" s="322"/>
      <c r="T2" s="322"/>
      <c r="U2" s="322"/>
      <c r="V2" s="322"/>
      <c r="W2" s="322"/>
      <c r="X2" s="322"/>
      <c r="Y2" s="322"/>
      <c r="Z2" s="322"/>
      <c r="AA2" s="322"/>
      <c r="AB2" s="322"/>
      <c r="AC2" s="323" t="s">
        <v>414</v>
      </c>
      <c r="AD2" s="322">
        <v>2040</v>
      </c>
      <c r="AE2" s="322"/>
      <c r="AF2" s="322"/>
      <c r="AG2" s="322"/>
      <c r="AH2" s="322"/>
      <c r="AI2" s="322"/>
      <c r="AJ2" s="322"/>
      <c r="AK2" s="322"/>
      <c r="AL2" s="322"/>
      <c r="AM2" s="322"/>
      <c r="AN2" s="322"/>
      <c r="AO2" s="322"/>
      <c r="AP2" s="322"/>
      <c r="AQ2" s="322"/>
      <c r="AR2" s="322"/>
      <c r="AS2" s="322"/>
      <c r="AT2" s="322"/>
      <c r="AU2" s="322"/>
      <c r="AV2" s="322"/>
      <c r="AW2" s="322"/>
      <c r="AX2" s="322"/>
      <c r="AY2" s="322"/>
      <c r="AZ2" s="322"/>
      <c r="BA2" s="322"/>
      <c r="BB2" s="322"/>
      <c r="BC2" s="322"/>
      <c r="BD2" s="322"/>
      <c r="BE2" s="323" t="s">
        <v>415</v>
      </c>
      <c r="BF2" s="322">
        <v>2050</v>
      </c>
      <c r="BG2" s="322"/>
      <c r="BH2" s="322"/>
      <c r="BI2" s="322"/>
      <c r="BJ2" s="322"/>
      <c r="BK2" s="322"/>
      <c r="BL2" s="322"/>
      <c r="BM2" s="322"/>
      <c r="BN2" s="322"/>
      <c r="BO2" s="322"/>
      <c r="BP2" s="322"/>
      <c r="BQ2" s="322"/>
      <c r="BR2" s="322"/>
      <c r="BS2" s="322"/>
      <c r="BT2" s="322"/>
      <c r="BU2" s="322"/>
      <c r="BV2" s="322"/>
      <c r="BW2" s="322"/>
      <c r="BX2" s="322"/>
      <c r="BY2" s="322"/>
      <c r="BZ2" s="322"/>
      <c r="CA2" s="322"/>
      <c r="CB2" s="322"/>
      <c r="CC2" s="322"/>
      <c r="CD2" s="322"/>
      <c r="CE2" s="322"/>
      <c r="CF2" s="322"/>
      <c r="CG2" s="323" t="s">
        <v>416</v>
      </c>
    </row>
    <row r="3" spans="1:85">
      <c r="A3" s="324" t="s">
        <v>450</v>
      </c>
      <c r="B3" s="324" t="s">
        <v>418</v>
      </c>
      <c r="C3" s="324" t="s">
        <v>419</v>
      </c>
      <c r="D3" s="324" t="s">
        <v>420</v>
      </c>
      <c r="E3" s="324" t="s">
        <v>421</v>
      </c>
      <c r="F3" s="324" t="s">
        <v>422</v>
      </c>
      <c r="G3" s="324" t="s">
        <v>423</v>
      </c>
      <c r="H3" s="324" t="s">
        <v>424</v>
      </c>
      <c r="I3" s="324" t="s">
        <v>425</v>
      </c>
      <c r="J3" s="324" t="s">
        <v>426</v>
      </c>
      <c r="K3" s="324" t="s">
        <v>427</v>
      </c>
      <c r="L3" s="324" t="s">
        <v>428</v>
      </c>
      <c r="M3" s="324" t="s">
        <v>429</v>
      </c>
      <c r="N3" s="324" t="s">
        <v>430</v>
      </c>
      <c r="O3" s="324" t="s">
        <v>431</v>
      </c>
      <c r="P3" s="324" t="s">
        <v>432</v>
      </c>
      <c r="Q3" s="324" t="s">
        <v>433</v>
      </c>
      <c r="R3" s="324" t="s">
        <v>434</v>
      </c>
      <c r="S3" s="324" t="s">
        <v>435</v>
      </c>
      <c r="T3" s="324" t="s">
        <v>436</v>
      </c>
      <c r="U3" s="324" t="s">
        <v>437</v>
      </c>
      <c r="V3" s="324" t="s">
        <v>438</v>
      </c>
      <c r="W3" s="324" t="s">
        <v>439</v>
      </c>
      <c r="X3" s="324" t="s">
        <v>440</v>
      </c>
      <c r="Y3" s="324" t="s">
        <v>441</v>
      </c>
      <c r="Z3" s="324" t="s">
        <v>442</v>
      </c>
      <c r="AA3" s="324" t="s">
        <v>443</v>
      </c>
      <c r="AB3" s="324" t="s">
        <v>444</v>
      </c>
      <c r="AC3" s="325"/>
      <c r="AD3" s="324" t="s">
        <v>418</v>
      </c>
      <c r="AE3" s="324" t="s">
        <v>419</v>
      </c>
      <c r="AF3" s="324" t="s">
        <v>420</v>
      </c>
      <c r="AG3" s="324" t="s">
        <v>421</v>
      </c>
      <c r="AH3" s="324" t="s">
        <v>422</v>
      </c>
      <c r="AI3" s="324" t="s">
        <v>423</v>
      </c>
      <c r="AJ3" s="324" t="s">
        <v>424</v>
      </c>
      <c r="AK3" s="324" t="s">
        <v>425</v>
      </c>
      <c r="AL3" s="324" t="s">
        <v>426</v>
      </c>
      <c r="AM3" s="324" t="s">
        <v>427</v>
      </c>
      <c r="AN3" s="324" t="s">
        <v>428</v>
      </c>
      <c r="AO3" s="324" t="s">
        <v>429</v>
      </c>
      <c r="AP3" s="324" t="s">
        <v>430</v>
      </c>
      <c r="AQ3" s="324" t="s">
        <v>431</v>
      </c>
      <c r="AR3" s="324" t="s">
        <v>432</v>
      </c>
      <c r="AS3" s="324" t="s">
        <v>433</v>
      </c>
      <c r="AT3" s="324" t="s">
        <v>434</v>
      </c>
      <c r="AU3" s="324" t="s">
        <v>435</v>
      </c>
      <c r="AV3" s="324" t="s">
        <v>436</v>
      </c>
      <c r="AW3" s="324" t="s">
        <v>437</v>
      </c>
      <c r="AX3" s="324" t="s">
        <v>438</v>
      </c>
      <c r="AY3" s="324" t="s">
        <v>439</v>
      </c>
      <c r="AZ3" s="324" t="s">
        <v>440</v>
      </c>
      <c r="BA3" s="324" t="s">
        <v>441</v>
      </c>
      <c r="BB3" s="324" t="s">
        <v>442</v>
      </c>
      <c r="BC3" s="324" t="s">
        <v>443</v>
      </c>
      <c r="BD3" s="324" t="s">
        <v>444</v>
      </c>
      <c r="BE3" s="325"/>
      <c r="BF3" s="324" t="s">
        <v>418</v>
      </c>
      <c r="BG3" s="324" t="s">
        <v>419</v>
      </c>
      <c r="BH3" s="324" t="s">
        <v>420</v>
      </c>
      <c r="BI3" s="324" t="s">
        <v>421</v>
      </c>
      <c r="BJ3" s="324" t="s">
        <v>422</v>
      </c>
      <c r="BK3" s="324" t="s">
        <v>423</v>
      </c>
      <c r="BL3" s="324" t="s">
        <v>424</v>
      </c>
      <c r="BM3" s="324" t="s">
        <v>425</v>
      </c>
      <c r="BN3" s="324" t="s">
        <v>426</v>
      </c>
      <c r="BO3" s="324" t="s">
        <v>427</v>
      </c>
      <c r="BP3" s="324" t="s">
        <v>428</v>
      </c>
      <c r="BQ3" s="324" t="s">
        <v>429</v>
      </c>
      <c r="BR3" s="324" t="s">
        <v>430</v>
      </c>
      <c r="BS3" s="324" t="s">
        <v>431</v>
      </c>
      <c r="BT3" s="324" t="s">
        <v>432</v>
      </c>
      <c r="BU3" s="324" t="s">
        <v>433</v>
      </c>
      <c r="BV3" s="324" t="s">
        <v>434</v>
      </c>
      <c r="BW3" s="324" t="s">
        <v>435</v>
      </c>
      <c r="BX3" s="324" t="s">
        <v>436</v>
      </c>
      <c r="BY3" s="324" t="s">
        <v>437</v>
      </c>
      <c r="BZ3" s="324" t="s">
        <v>438</v>
      </c>
      <c r="CA3" s="324" t="s">
        <v>439</v>
      </c>
      <c r="CB3" s="324" t="s">
        <v>440</v>
      </c>
      <c r="CC3" s="324" t="s">
        <v>441</v>
      </c>
      <c r="CD3" s="324" t="s">
        <v>442</v>
      </c>
      <c r="CE3" s="324" t="s">
        <v>443</v>
      </c>
      <c r="CF3" s="324" t="s">
        <v>444</v>
      </c>
      <c r="CG3" s="325"/>
    </row>
    <row r="4" spans="1:85">
      <c r="A4" t="s">
        <v>451</v>
      </c>
      <c r="B4" s="193">
        <v>346.24161951551895</v>
      </c>
      <c r="C4" s="193">
        <v>125.51804726071569</v>
      </c>
      <c r="D4" s="193">
        <v>226.99831612160213</v>
      </c>
      <c r="E4" s="193">
        <v>12.708960890436988</v>
      </c>
      <c r="F4" s="193">
        <v>647.3205134040644</v>
      </c>
      <c r="G4" s="193">
        <v>5900.0562909850914</v>
      </c>
      <c r="H4" s="193">
        <v>179.09855521312872</v>
      </c>
      <c r="I4" s="193">
        <v>0.18165424545722192</v>
      </c>
      <c r="J4" s="193">
        <v>11.069075265008333</v>
      </c>
      <c r="K4" s="193">
        <v>29.110682878368273</v>
      </c>
      <c r="L4" s="193">
        <v>204.30067528851924</v>
      </c>
      <c r="M4" s="193">
        <v>1025.5168225684372</v>
      </c>
      <c r="N4" s="193">
        <v>147.82939565535597</v>
      </c>
      <c r="O4" s="193">
        <v>46.599924013752322</v>
      </c>
      <c r="P4" s="193">
        <v>72.698307160564099</v>
      </c>
      <c r="Q4" s="193">
        <v>1948.5125772663889</v>
      </c>
      <c r="R4" s="193">
        <v>16.204640423797862</v>
      </c>
      <c r="S4" s="193">
        <v>19.352061844217403</v>
      </c>
      <c r="T4" s="193">
        <v>123.69952123070851</v>
      </c>
      <c r="U4" s="193">
        <v>0.90546857494237287</v>
      </c>
      <c r="V4" s="193">
        <v>267.87850526779857</v>
      </c>
      <c r="W4" s="193">
        <v>250.78261229084691</v>
      </c>
      <c r="X4" s="193">
        <v>6.1315287475496287</v>
      </c>
      <c r="Y4" s="193">
        <v>45.983780669509962</v>
      </c>
      <c r="Z4" s="193">
        <v>94.457940265541168</v>
      </c>
      <c r="AA4" s="193">
        <v>19.880812510384814</v>
      </c>
      <c r="AB4" s="193">
        <v>410.60640770835477</v>
      </c>
      <c r="AC4" s="321">
        <v>12179.644697266063</v>
      </c>
      <c r="AD4" s="193">
        <v>340.39110008951945</v>
      </c>
      <c r="AE4" s="193">
        <v>1921.2819091365996</v>
      </c>
      <c r="AF4" s="193">
        <v>586.88122301645831</v>
      </c>
      <c r="AG4" s="193">
        <v>35.53171409530227</v>
      </c>
      <c r="AH4" s="193">
        <v>1551.5485001213142</v>
      </c>
      <c r="AI4" s="193">
        <v>9617.730739216915</v>
      </c>
      <c r="AJ4" s="193">
        <v>611.3591013945329</v>
      </c>
      <c r="AK4" s="193">
        <v>21.812798824414966</v>
      </c>
      <c r="AL4" s="193">
        <v>503.87796493408371</v>
      </c>
      <c r="AM4" s="193">
        <v>2218.8706131911194</v>
      </c>
      <c r="AN4" s="193">
        <v>2035.6567607698855</v>
      </c>
      <c r="AO4" s="193">
        <v>4580.4729431773376</v>
      </c>
      <c r="AP4" s="193">
        <v>182.97229828346801</v>
      </c>
      <c r="AQ4" s="193">
        <v>325.19915370816244</v>
      </c>
      <c r="AR4" s="193">
        <v>282.51028877412114</v>
      </c>
      <c r="AS4" s="193">
        <v>4927.0618649621538</v>
      </c>
      <c r="AT4" s="193">
        <v>318.79995297568075</v>
      </c>
      <c r="AU4" s="193">
        <v>43.917529118553269</v>
      </c>
      <c r="AV4" s="193">
        <v>149.66215396747447</v>
      </c>
      <c r="AW4" s="193">
        <v>26.567475857559693</v>
      </c>
      <c r="AX4" s="193">
        <v>1437.4377348983658</v>
      </c>
      <c r="AY4" s="193">
        <v>3068.6619138871451</v>
      </c>
      <c r="AZ4" s="193">
        <v>261.11711755634531</v>
      </c>
      <c r="BA4" s="193">
        <v>1228.5865998021318</v>
      </c>
      <c r="BB4" s="193">
        <v>877.32917252668119</v>
      </c>
      <c r="BC4" s="193">
        <v>192.63318151099907</v>
      </c>
      <c r="BD4" s="193">
        <v>356.51126669816415</v>
      </c>
      <c r="BE4" s="321">
        <v>37704.383072494478</v>
      </c>
      <c r="BF4" s="193">
        <v>490.76795116256869</v>
      </c>
      <c r="BG4" s="193">
        <v>1809.5546577396663</v>
      </c>
      <c r="BH4" s="193">
        <v>455.37064085418024</v>
      </c>
      <c r="BI4" s="193">
        <v>37.71213911678052</v>
      </c>
      <c r="BJ4" s="193">
        <v>1488.8845669503307</v>
      </c>
      <c r="BK4" s="193">
        <v>9413.6191921978625</v>
      </c>
      <c r="BL4" s="193">
        <v>736.63041828618623</v>
      </c>
      <c r="BM4" s="193">
        <v>148.71655575408701</v>
      </c>
      <c r="BN4" s="193">
        <v>628.25207263901507</v>
      </c>
      <c r="BO4" s="193">
        <v>2974.4948293955877</v>
      </c>
      <c r="BP4" s="193">
        <v>1807.3546180490048</v>
      </c>
      <c r="BQ4" s="193">
        <v>4341.0385553051447</v>
      </c>
      <c r="BR4" s="193">
        <v>149.46627998574979</v>
      </c>
      <c r="BS4" s="193">
        <v>428.24638932097281</v>
      </c>
      <c r="BT4" s="193">
        <v>305.55895555990389</v>
      </c>
      <c r="BU4" s="193">
        <v>6627.0013900590293</v>
      </c>
      <c r="BV4" s="193">
        <v>384.46799541898582</v>
      </c>
      <c r="BW4" s="193">
        <v>70.142181748629895</v>
      </c>
      <c r="BX4" s="193">
        <v>220.90291099041093</v>
      </c>
      <c r="BY4" s="193">
        <v>30.359010445564998</v>
      </c>
      <c r="BZ4" s="193">
        <v>1813.3700110797427</v>
      </c>
      <c r="CA4" s="193">
        <v>3106.2641671231231</v>
      </c>
      <c r="CB4" s="193">
        <v>717.32054731828214</v>
      </c>
      <c r="CC4" s="193">
        <v>957.76211685804356</v>
      </c>
      <c r="CD4" s="193">
        <v>368.97801751870804</v>
      </c>
      <c r="CE4" s="193">
        <v>244.44433448510489</v>
      </c>
      <c r="CF4" s="193">
        <v>674.25633879694249</v>
      </c>
      <c r="CG4" s="321">
        <v>40430.936844159623</v>
      </c>
    </row>
    <row r="5" spans="1:85">
      <c r="A5" t="s">
        <v>452</v>
      </c>
      <c r="B5" s="193">
        <v>193.47542172747279</v>
      </c>
      <c r="C5" s="193">
        <v>88.465956821922248</v>
      </c>
      <c r="D5" s="193">
        <v>75.327073198618535</v>
      </c>
      <c r="E5" s="193">
        <v>9.2807956049519085</v>
      </c>
      <c r="F5" s="193">
        <v>50.63779202659839</v>
      </c>
      <c r="G5" s="193">
        <v>1926.921659133448</v>
      </c>
      <c r="H5" s="193">
        <v>66.24479460357523</v>
      </c>
      <c r="I5" s="193">
        <v>4.7712507691160218</v>
      </c>
      <c r="J5" s="193">
        <v>17.796404759048787</v>
      </c>
      <c r="K5" s="193">
        <v>299.46331894027202</v>
      </c>
      <c r="L5" s="193">
        <v>147.3358011112702</v>
      </c>
      <c r="M5" s="193">
        <v>916.0962990300859</v>
      </c>
      <c r="N5" s="193">
        <v>71.503371030146099</v>
      </c>
      <c r="O5" s="193">
        <v>90.472084033851758</v>
      </c>
      <c r="P5" s="193">
        <v>36.284380989815247</v>
      </c>
      <c r="Q5" s="193">
        <v>976.8543264667212</v>
      </c>
      <c r="R5" s="193">
        <v>17.720819132567151</v>
      </c>
      <c r="S5" s="193">
        <v>16.585851981759468</v>
      </c>
      <c r="T5" s="193">
        <v>28.123953799987362</v>
      </c>
      <c r="U5" s="193">
        <v>0.56839934823025973</v>
      </c>
      <c r="V5" s="193">
        <v>182.1090447176129</v>
      </c>
      <c r="W5" s="193">
        <v>251.84892722196614</v>
      </c>
      <c r="X5" s="193">
        <v>23.074750527151139</v>
      </c>
      <c r="Y5" s="193">
        <v>57.08536975337946</v>
      </c>
      <c r="Z5" s="193">
        <v>110.79538028664541</v>
      </c>
      <c r="AA5" s="193">
        <v>11.973756822892899</v>
      </c>
      <c r="AB5" s="193">
        <v>38.371273308942534</v>
      </c>
      <c r="AC5" s="321">
        <v>5709.1882571480637</v>
      </c>
      <c r="AD5" s="193">
        <v>175.65029548778068</v>
      </c>
      <c r="AE5" s="193">
        <v>429.4688802950991</v>
      </c>
      <c r="AF5" s="193">
        <v>-20.226576380948131</v>
      </c>
      <c r="AG5" s="193">
        <v>15.769128923267836</v>
      </c>
      <c r="AH5" s="193">
        <v>-79.158985988631002</v>
      </c>
      <c r="AI5" s="193">
        <v>3398.7093710730787</v>
      </c>
      <c r="AJ5" s="193">
        <v>584.39640875117448</v>
      </c>
      <c r="AK5" s="193">
        <v>29.959220477127847</v>
      </c>
      <c r="AL5" s="193">
        <v>175.94538274514309</v>
      </c>
      <c r="AM5" s="193">
        <v>1225.9831167157545</v>
      </c>
      <c r="AN5" s="193">
        <v>225.72793925041765</v>
      </c>
      <c r="AO5" s="193">
        <v>2127.5652040408613</v>
      </c>
      <c r="AP5" s="193">
        <v>73.678663671385976</v>
      </c>
      <c r="AQ5" s="193">
        <v>154.25808570651657</v>
      </c>
      <c r="AR5" s="193">
        <v>279.51335528136258</v>
      </c>
      <c r="AS5" s="193">
        <v>1768.721081994734</v>
      </c>
      <c r="AT5" s="193">
        <v>95.511011379613706</v>
      </c>
      <c r="AU5" s="193">
        <v>28.736712586475981</v>
      </c>
      <c r="AV5" s="193">
        <v>70.693245662196347</v>
      </c>
      <c r="AW5" s="193">
        <v>3.7937328076283734</v>
      </c>
      <c r="AX5" s="193">
        <v>891.13023675822615</v>
      </c>
      <c r="AY5" s="193">
        <v>17.413703050939148</v>
      </c>
      <c r="AZ5" s="193">
        <v>308.27153550303558</v>
      </c>
      <c r="BA5" s="193">
        <v>212.38006629800793</v>
      </c>
      <c r="BB5" s="193">
        <v>100.15213071411915</v>
      </c>
      <c r="BC5" s="193">
        <v>193.08597496903872</v>
      </c>
      <c r="BD5" s="193">
        <v>4.2111682406501814</v>
      </c>
      <c r="BE5" s="321">
        <v>12491.340090014055</v>
      </c>
      <c r="BF5" s="193">
        <v>219.51363061151426</v>
      </c>
      <c r="BG5" s="193">
        <v>478.79013736532033</v>
      </c>
      <c r="BH5" s="193">
        <v>109.46072902918149</v>
      </c>
      <c r="BI5" s="193">
        <v>19.543141580085035</v>
      </c>
      <c r="BJ5" s="193">
        <v>-61.760197922581028</v>
      </c>
      <c r="BK5" s="193">
        <v>3724.6635366540122</v>
      </c>
      <c r="BL5" s="193">
        <v>582.74065047404804</v>
      </c>
      <c r="BM5" s="193">
        <v>11.659615780193548</v>
      </c>
      <c r="BN5" s="193">
        <v>207.13460658441977</v>
      </c>
      <c r="BO5" s="193">
        <v>1394.0181840900677</v>
      </c>
      <c r="BP5" s="193">
        <v>227.4230352114887</v>
      </c>
      <c r="BQ5" s="193">
        <v>2425.2147687429106</v>
      </c>
      <c r="BR5" s="193">
        <v>34.162214685842372</v>
      </c>
      <c r="BS5" s="193">
        <v>55.091865479276748</v>
      </c>
      <c r="BT5" s="193">
        <v>314.71394273919589</v>
      </c>
      <c r="BU5" s="193">
        <v>2080.092289281909</v>
      </c>
      <c r="BV5" s="193">
        <v>53.289693846889975</v>
      </c>
      <c r="BW5" s="193">
        <v>29.428942113409278</v>
      </c>
      <c r="BX5" s="193">
        <v>97.62558186648323</v>
      </c>
      <c r="BY5" s="193">
        <v>12.908997103008254</v>
      </c>
      <c r="BZ5" s="193">
        <v>945.55185142911159</v>
      </c>
      <c r="CA5" s="193">
        <v>-69.432360288901691</v>
      </c>
      <c r="CB5" s="193">
        <v>638.2518100199585</v>
      </c>
      <c r="CC5" s="193">
        <v>103.77259389061669</v>
      </c>
      <c r="CD5" s="193">
        <v>125.77623291173745</v>
      </c>
      <c r="CE5" s="193">
        <v>226.28590172092731</v>
      </c>
      <c r="CF5" s="193">
        <v>13.75896829809335</v>
      </c>
      <c r="CG5" s="321">
        <v>13999.680363298183</v>
      </c>
    </row>
    <row r="6" spans="1:85">
      <c r="A6" t="s">
        <v>453</v>
      </c>
      <c r="B6" s="193">
        <v>539.71704124299174</v>
      </c>
      <c r="C6" s="193">
        <v>213.98400408263794</v>
      </c>
      <c r="D6" s="193">
        <v>302.32538932022067</v>
      </c>
      <c r="E6" s="193">
        <v>21.989756495388896</v>
      </c>
      <c r="F6" s="193">
        <v>697.95830543066279</v>
      </c>
      <c r="G6" s="193">
        <v>7826.9779501185394</v>
      </c>
      <c r="H6" s="193">
        <v>245.34334981670395</v>
      </c>
      <c r="I6" s="193">
        <v>4.9529050145732434</v>
      </c>
      <c r="J6" s="193">
        <v>28.865480024057121</v>
      </c>
      <c r="K6" s="193">
        <v>328.57400181864028</v>
      </c>
      <c r="L6" s="193">
        <v>351.63647639978944</v>
      </c>
      <c r="M6" s="193">
        <v>1941.6131215985231</v>
      </c>
      <c r="N6" s="193">
        <v>219.33276668550207</v>
      </c>
      <c r="O6" s="193">
        <v>137.07200804760407</v>
      </c>
      <c r="P6" s="193">
        <v>108.98268815037935</v>
      </c>
      <c r="Q6" s="193">
        <v>2925.3669037331101</v>
      </c>
      <c r="R6" s="193">
        <v>33.925459556365013</v>
      </c>
      <c r="S6" s="193">
        <v>35.937913825976871</v>
      </c>
      <c r="T6" s="193">
        <v>151.82347503069587</v>
      </c>
      <c r="U6" s="193">
        <v>1.4738679231726326</v>
      </c>
      <c r="V6" s="193">
        <v>449.98754998541148</v>
      </c>
      <c r="W6" s="193">
        <v>502.63153951281305</v>
      </c>
      <c r="X6" s="193">
        <v>29.206279274700769</v>
      </c>
      <c r="Y6" s="193">
        <v>103.06915042288942</v>
      </c>
      <c r="Z6" s="193">
        <v>205.25332055218658</v>
      </c>
      <c r="AA6" s="193">
        <v>31.854569333277713</v>
      </c>
      <c r="AB6" s="193">
        <v>448.9776810172973</v>
      </c>
      <c r="AC6" s="321">
        <v>17888.832954414127</v>
      </c>
      <c r="AD6" s="193">
        <v>516.04139557730014</v>
      </c>
      <c r="AE6" s="193">
        <v>2350.7507894316986</v>
      </c>
      <c r="AF6" s="193">
        <v>566.65464663551018</v>
      </c>
      <c r="AG6" s="193">
        <v>51.300843018570106</v>
      </c>
      <c r="AH6" s="193">
        <v>1472.3895141326832</v>
      </c>
      <c r="AI6" s="193">
        <v>13016.440110289994</v>
      </c>
      <c r="AJ6" s="193">
        <v>1195.7555101457074</v>
      </c>
      <c r="AK6" s="193">
        <v>51.772019301542812</v>
      </c>
      <c r="AL6" s="193">
        <v>679.8233476792268</v>
      </c>
      <c r="AM6" s="193">
        <v>3444.8537299068739</v>
      </c>
      <c r="AN6" s="193">
        <v>2261.3847000203032</v>
      </c>
      <c r="AO6" s="193">
        <v>6708.0381472181989</v>
      </c>
      <c r="AP6" s="193">
        <v>256.65096195485398</v>
      </c>
      <c r="AQ6" s="193">
        <v>479.45723941467901</v>
      </c>
      <c r="AR6" s="193">
        <v>562.02364405548371</v>
      </c>
      <c r="AS6" s="193">
        <v>6695.7829469568878</v>
      </c>
      <c r="AT6" s="193">
        <v>414.31096435529446</v>
      </c>
      <c r="AU6" s="193">
        <v>72.65424170502925</v>
      </c>
      <c r="AV6" s="193">
        <v>220.35539962967081</v>
      </c>
      <c r="AW6" s="193">
        <v>30.361208665188066</v>
      </c>
      <c r="AX6" s="193">
        <v>2328.5679716565919</v>
      </c>
      <c r="AY6" s="193">
        <v>3086.0756169380843</v>
      </c>
      <c r="AZ6" s="193">
        <v>569.38865305938089</v>
      </c>
      <c r="BA6" s="193">
        <v>1440.9666661001397</v>
      </c>
      <c r="BB6" s="193">
        <v>977.48130324080034</v>
      </c>
      <c r="BC6" s="193">
        <v>385.71915648003778</v>
      </c>
      <c r="BD6" s="193">
        <v>360.72243493881433</v>
      </c>
      <c r="BE6" s="321">
        <v>50195.723162508533</v>
      </c>
      <c r="BF6" s="193">
        <v>710.28158177408295</v>
      </c>
      <c r="BG6" s="193">
        <v>2288.3447951049866</v>
      </c>
      <c r="BH6" s="193">
        <v>564.83136988336173</v>
      </c>
      <c r="BI6" s="193">
        <v>57.255280696865555</v>
      </c>
      <c r="BJ6" s="193">
        <v>1427.1243690277497</v>
      </c>
      <c r="BK6" s="193">
        <v>13138.282728851875</v>
      </c>
      <c r="BL6" s="193">
        <v>1319.3710687602343</v>
      </c>
      <c r="BM6" s="193">
        <v>160.37617153428056</v>
      </c>
      <c r="BN6" s="193">
        <v>835.38667922343484</v>
      </c>
      <c r="BO6" s="193">
        <v>4368.5130134856554</v>
      </c>
      <c r="BP6" s="193">
        <v>2034.7776532604935</v>
      </c>
      <c r="BQ6" s="193">
        <v>6766.2533240480552</v>
      </c>
      <c r="BR6" s="193">
        <v>183.62849467159216</v>
      </c>
      <c r="BS6" s="193">
        <v>483.33825480024956</v>
      </c>
      <c r="BT6" s="193">
        <v>620.27289829909978</v>
      </c>
      <c r="BU6" s="193">
        <v>8707.0936793409383</v>
      </c>
      <c r="BV6" s="193">
        <v>437.7576892658758</v>
      </c>
      <c r="BW6" s="193">
        <v>99.571123862039173</v>
      </c>
      <c r="BX6" s="193">
        <v>318.52849285689416</v>
      </c>
      <c r="BY6" s="193">
        <v>43.268007548573252</v>
      </c>
      <c r="BZ6" s="193">
        <v>2758.9218625088542</v>
      </c>
      <c r="CA6" s="193">
        <v>3036.8318068342214</v>
      </c>
      <c r="CB6" s="193">
        <v>1355.5723573382406</v>
      </c>
      <c r="CC6" s="193">
        <v>1061.5347107486602</v>
      </c>
      <c r="CD6" s="193">
        <v>494.7542504304455</v>
      </c>
      <c r="CE6" s="193">
        <v>470.7302362060322</v>
      </c>
      <c r="CF6" s="193">
        <v>688.01530709503584</v>
      </c>
      <c r="CG6" s="321">
        <v>54430.617207457806</v>
      </c>
    </row>
  </sheetData>
  <pageMargins left="0.7" right="0.7" top="0.75" bottom="0.75" header="0.3" footer="0.3"/>
  <headerFooter>
    <oddFooter>&amp;C_x000D_&amp;1#&amp;"Calibri"&amp;10&amp;K000000 ISC - Uso INTERNO / INTERNAL Use</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7BDFC-EB83-431D-AE87-ABECEFA3831B}">
  <dimension ref="A1:CG6"/>
  <sheetViews>
    <sheetView showGridLines="0" workbookViewId="0">
      <selection activeCell="CJ26" sqref="CJ26"/>
    </sheetView>
  </sheetViews>
  <sheetFormatPr defaultRowHeight="15"/>
  <cols>
    <col min="1" max="1" width="28.85546875" bestFit="1" customWidth="1"/>
    <col min="2" max="2" width="5" hidden="1" customWidth="1"/>
    <col min="3" max="4" width="4" hidden="1" customWidth="1"/>
    <col min="5" max="5" width="3.28515625" hidden="1" customWidth="1"/>
    <col min="6" max="6" width="5.5703125" hidden="1" customWidth="1"/>
    <col min="7" max="7" width="6.5703125" hidden="1" customWidth="1"/>
    <col min="8" max="8" width="4" hidden="1" customWidth="1"/>
    <col min="9" max="9" width="3" hidden="1" customWidth="1"/>
    <col min="10" max="10" width="4" hidden="1" customWidth="1"/>
    <col min="11" max="11" width="5.5703125" hidden="1" customWidth="1"/>
    <col min="12" max="12" width="4" hidden="1" customWidth="1"/>
    <col min="13" max="13" width="5.5703125" hidden="1" customWidth="1"/>
    <col min="14" max="16" width="4" hidden="1" customWidth="1"/>
    <col min="17" max="17" width="5.5703125" hidden="1" customWidth="1"/>
    <col min="18" max="18" width="3" hidden="1" customWidth="1"/>
    <col min="19" max="19" width="3.28515625" hidden="1" customWidth="1"/>
    <col min="20" max="20" width="4" hidden="1" customWidth="1"/>
    <col min="21" max="21" width="3.85546875" hidden="1" customWidth="1"/>
    <col min="22" max="23" width="5.5703125" hidden="1" customWidth="1"/>
    <col min="24" max="26" width="4" hidden="1" customWidth="1"/>
    <col min="27" max="27" width="3" hidden="1" customWidth="1"/>
    <col min="28" max="28" width="4" hidden="1" customWidth="1"/>
    <col min="29" max="29" width="9.85546875" bestFit="1" customWidth="1"/>
    <col min="30" max="30" width="5" hidden="1" customWidth="1"/>
    <col min="31" max="31" width="5.5703125" hidden="1" customWidth="1"/>
    <col min="32" max="32" width="4" hidden="1" customWidth="1"/>
    <col min="33" max="33" width="3.28515625" hidden="1" customWidth="1"/>
    <col min="34" max="34" width="5.5703125" hidden="1" customWidth="1"/>
    <col min="35" max="35" width="6.5703125" hidden="1" customWidth="1"/>
    <col min="36" max="36" width="5.5703125" hidden="1" customWidth="1"/>
    <col min="37" max="37" width="3" hidden="1" customWidth="1"/>
    <col min="38" max="38" width="4" hidden="1" customWidth="1"/>
    <col min="39" max="41" width="5.5703125" hidden="1" customWidth="1"/>
    <col min="42" max="44" width="4" hidden="1" customWidth="1"/>
    <col min="45" max="45" width="5.5703125" hidden="1" customWidth="1"/>
    <col min="46" max="46" width="4" hidden="1" customWidth="1"/>
    <col min="47" max="47" width="3.28515625" hidden="1" customWidth="1"/>
    <col min="48" max="48" width="4" hidden="1" customWidth="1"/>
    <col min="49" max="49" width="3.85546875" hidden="1" customWidth="1"/>
    <col min="50" max="51" width="5.5703125" hidden="1" customWidth="1"/>
    <col min="52" max="52" width="4" hidden="1" customWidth="1"/>
    <col min="53" max="53" width="5.5703125" hidden="1" customWidth="1"/>
    <col min="54" max="56" width="4" hidden="1" customWidth="1"/>
    <col min="57" max="57" width="9.85546875" bestFit="1" customWidth="1"/>
    <col min="58" max="58" width="5" hidden="1" customWidth="1"/>
    <col min="59" max="59" width="5.5703125" hidden="1" customWidth="1"/>
    <col min="60" max="60" width="4" hidden="1" customWidth="1"/>
    <col min="61" max="61" width="3.28515625" hidden="1" customWidth="1"/>
    <col min="62" max="62" width="5.5703125" hidden="1" customWidth="1"/>
    <col min="63" max="63" width="6.5703125" hidden="1" customWidth="1"/>
    <col min="64" max="64" width="5.5703125" hidden="1" customWidth="1"/>
    <col min="65" max="65" width="3" hidden="1" customWidth="1"/>
    <col min="66" max="66" width="4" hidden="1" customWidth="1"/>
    <col min="67" max="69" width="5.5703125" hidden="1" customWidth="1"/>
    <col min="70" max="72" width="4" hidden="1" customWidth="1"/>
    <col min="73" max="73" width="5.5703125" hidden="1" customWidth="1"/>
    <col min="74" max="74" width="4" hidden="1" customWidth="1"/>
    <col min="75" max="75" width="3.28515625" hidden="1" customWidth="1"/>
    <col min="76" max="76" width="4" hidden="1" customWidth="1"/>
    <col min="77" max="77" width="3.85546875" hidden="1" customWidth="1"/>
    <col min="78" max="81" width="5.5703125" hidden="1" customWidth="1"/>
    <col min="82" max="84" width="4" hidden="1" customWidth="1"/>
    <col min="85" max="85" width="9.85546875" bestFit="1" customWidth="1"/>
  </cols>
  <sheetData>
    <row r="1" spans="1:85">
      <c r="A1" s="322"/>
      <c r="B1" s="322" t="s">
        <v>200</v>
      </c>
      <c r="C1" s="322" t="s">
        <v>449</v>
      </c>
      <c r="D1" s="322"/>
      <c r="E1" s="322"/>
      <c r="F1" s="322"/>
      <c r="G1" s="322"/>
      <c r="H1" s="322"/>
      <c r="I1" s="322"/>
      <c r="J1" s="322"/>
      <c r="K1" s="322"/>
      <c r="L1" s="322"/>
      <c r="M1" s="322"/>
      <c r="N1" s="322"/>
      <c r="O1" s="322"/>
      <c r="P1" s="322"/>
      <c r="Q1" s="322"/>
      <c r="R1" s="322"/>
      <c r="S1" s="322"/>
      <c r="T1" s="322"/>
      <c r="U1" s="322"/>
      <c r="V1" s="322"/>
      <c r="W1" s="322"/>
      <c r="X1" s="322"/>
      <c r="Y1" s="322"/>
      <c r="Z1" s="322"/>
      <c r="AA1" s="322"/>
      <c r="AB1" s="322"/>
      <c r="AC1" s="322"/>
      <c r="AD1" s="322"/>
      <c r="AE1" s="322"/>
      <c r="AF1" s="322"/>
      <c r="AG1" s="322"/>
      <c r="AH1" s="322"/>
      <c r="AI1" s="322"/>
      <c r="AJ1" s="322"/>
      <c r="AK1" s="322"/>
      <c r="AL1" s="322"/>
      <c r="AM1" s="322"/>
      <c r="AN1" s="322"/>
      <c r="AO1" s="322"/>
      <c r="AP1" s="322"/>
      <c r="AQ1" s="322"/>
      <c r="AR1" s="322"/>
      <c r="AS1" s="322"/>
      <c r="AT1" s="322"/>
      <c r="AU1" s="322"/>
      <c r="AV1" s="322"/>
      <c r="AW1" s="322"/>
      <c r="AX1" s="322"/>
      <c r="AY1" s="322"/>
      <c r="AZ1" s="322"/>
      <c r="BA1" s="322"/>
      <c r="BB1" s="322"/>
      <c r="BC1" s="322"/>
      <c r="BD1" s="322"/>
      <c r="BE1" s="322"/>
      <c r="BF1" s="322"/>
      <c r="BG1" s="322"/>
      <c r="BH1" s="322"/>
      <c r="BI1" s="322"/>
      <c r="BJ1" s="322"/>
      <c r="BK1" s="322"/>
      <c r="BL1" s="322"/>
      <c r="BM1" s="322"/>
      <c r="BN1" s="322"/>
      <c r="BO1" s="322"/>
      <c r="BP1" s="322"/>
      <c r="BQ1" s="322"/>
      <c r="BR1" s="322"/>
      <c r="BS1" s="322"/>
      <c r="BT1" s="322"/>
      <c r="BU1" s="322"/>
      <c r="BV1" s="322"/>
      <c r="BW1" s="322"/>
      <c r="BX1" s="322"/>
      <c r="BY1" s="322"/>
      <c r="BZ1" s="322"/>
      <c r="CA1" s="322"/>
      <c r="CB1" s="322"/>
      <c r="CC1" s="322"/>
      <c r="CD1" s="322"/>
      <c r="CE1" s="322"/>
      <c r="CF1" s="322"/>
      <c r="CG1" s="322"/>
    </row>
    <row r="2" spans="1:85">
      <c r="A2" s="322"/>
      <c r="B2" s="322">
        <v>2030</v>
      </c>
      <c r="C2" s="322"/>
      <c r="D2" s="322"/>
      <c r="E2" s="322"/>
      <c r="F2" s="322"/>
      <c r="G2" s="322"/>
      <c r="H2" s="322"/>
      <c r="I2" s="322"/>
      <c r="J2" s="322"/>
      <c r="K2" s="322"/>
      <c r="L2" s="322"/>
      <c r="M2" s="322"/>
      <c r="N2" s="322"/>
      <c r="O2" s="322"/>
      <c r="P2" s="322"/>
      <c r="Q2" s="322"/>
      <c r="R2" s="322"/>
      <c r="S2" s="322"/>
      <c r="T2" s="322"/>
      <c r="U2" s="322"/>
      <c r="V2" s="322"/>
      <c r="W2" s="322"/>
      <c r="X2" s="322"/>
      <c r="Y2" s="322"/>
      <c r="Z2" s="322"/>
      <c r="AA2" s="322"/>
      <c r="AB2" s="322"/>
      <c r="AC2" s="323" t="s">
        <v>414</v>
      </c>
      <c r="AD2" s="322">
        <v>2040</v>
      </c>
      <c r="AE2" s="322"/>
      <c r="AF2" s="322"/>
      <c r="AG2" s="322"/>
      <c r="AH2" s="322"/>
      <c r="AI2" s="322"/>
      <c r="AJ2" s="322"/>
      <c r="AK2" s="322"/>
      <c r="AL2" s="322"/>
      <c r="AM2" s="322"/>
      <c r="AN2" s="322"/>
      <c r="AO2" s="322"/>
      <c r="AP2" s="322"/>
      <c r="AQ2" s="322"/>
      <c r="AR2" s="322"/>
      <c r="AS2" s="322"/>
      <c r="AT2" s="322"/>
      <c r="AU2" s="322"/>
      <c r="AV2" s="322"/>
      <c r="AW2" s="322"/>
      <c r="AX2" s="322"/>
      <c r="AY2" s="322"/>
      <c r="AZ2" s="322"/>
      <c r="BA2" s="322"/>
      <c r="BB2" s="322"/>
      <c r="BC2" s="322"/>
      <c r="BD2" s="322"/>
      <c r="BE2" s="323" t="s">
        <v>415</v>
      </c>
      <c r="BF2" s="322">
        <v>2050</v>
      </c>
      <c r="BG2" s="322"/>
      <c r="BH2" s="322"/>
      <c r="BI2" s="322"/>
      <c r="BJ2" s="322"/>
      <c r="BK2" s="322"/>
      <c r="BL2" s="322"/>
      <c r="BM2" s="322"/>
      <c r="BN2" s="322"/>
      <c r="BO2" s="322"/>
      <c r="BP2" s="322"/>
      <c r="BQ2" s="322"/>
      <c r="BR2" s="322"/>
      <c r="BS2" s="322"/>
      <c r="BT2" s="322"/>
      <c r="BU2" s="322"/>
      <c r="BV2" s="322"/>
      <c r="BW2" s="322"/>
      <c r="BX2" s="322"/>
      <c r="BY2" s="322"/>
      <c r="BZ2" s="322"/>
      <c r="CA2" s="322"/>
      <c r="CB2" s="322"/>
      <c r="CC2" s="322"/>
      <c r="CD2" s="322"/>
      <c r="CE2" s="322"/>
      <c r="CF2" s="322"/>
      <c r="CG2" s="323" t="s">
        <v>416</v>
      </c>
    </row>
    <row r="3" spans="1:85">
      <c r="A3" s="324" t="s">
        <v>450</v>
      </c>
      <c r="B3" s="324" t="s">
        <v>418</v>
      </c>
      <c r="C3" s="324" t="s">
        <v>419</v>
      </c>
      <c r="D3" s="324" t="s">
        <v>420</v>
      </c>
      <c r="E3" s="324" t="s">
        <v>421</v>
      </c>
      <c r="F3" s="324" t="s">
        <v>422</v>
      </c>
      <c r="G3" s="324" t="s">
        <v>423</v>
      </c>
      <c r="H3" s="324" t="s">
        <v>424</v>
      </c>
      <c r="I3" s="324" t="s">
        <v>425</v>
      </c>
      <c r="J3" s="324" t="s">
        <v>426</v>
      </c>
      <c r="K3" s="324" t="s">
        <v>427</v>
      </c>
      <c r="L3" s="324" t="s">
        <v>428</v>
      </c>
      <c r="M3" s="324" t="s">
        <v>429</v>
      </c>
      <c r="N3" s="324" t="s">
        <v>430</v>
      </c>
      <c r="O3" s="324" t="s">
        <v>431</v>
      </c>
      <c r="P3" s="324" t="s">
        <v>432</v>
      </c>
      <c r="Q3" s="324" t="s">
        <v>433</v>
      </c>
      <c r="R3" s="324" t="s">
        <v>434</v>
      </c>
      <c r="S3" s="324" t="s">
        <v>435</v>
      </c>
      <c r="T3" s="324" t="s">
        <v>436</v>
      </c>
      <c r="U3" s="324" t="s">
        <v>437</v>
      </c>
      <c r="V3" s="324" t="s">
        <v>438</v>
      </c>
      <c r="W3" s="324" t="s">
        <v>439</v>
      </c>
      <c r="X3" s="324" t="s">
        <v>440</v>
      </c>
      <c r="Y3" s="324" t="s">
        <v>441</v>
      </c>
      <c r="Z3" s="324" t="s">
        <v>442</v>
      </c>
      <c r="AA3" s="324" t="s">
        <v>443</v>
      </c>
      <c r="AB3" s="324" t="s">
        <v>444</v>
      </c>
      <c r="AC3" s="325"/>
      <c r="AD3" s="324" t="s">
        <v>418</v>
      </c>
      <c r="AE3" s="324" t="s">
        <v>419</v>
      </c>
      <c r="AF3" s="324" t="s">
        <v>420</v>
      </c>
      <c r="AG3" s="324" t="s">
        <v>421</v>
      </c>
      <c r="AH3" s="324" t="s">
        <v>422</v>
      </c>
      <c r="AI3" s="324" t="s">
        <v>423</v>
      </c>
      <c r="AJ3" s="324" t="s">
        <v>424</v>
      </c>
      <c r="AK3" s="324" t="s">
        <v>425</v>
      </c>
      <c r="AL3" s="324" t="s">
        <v>426</v>
      </c>
      <c r="AM3" s="324" t="s">
        <v>427</v>
      </c>
      <c r="AN3" s="324" t="s">
        <v>428</v>
      </c>
      <c r="AO3" s="324" t="s">
        <v>429</v>
      </c>
      <c r="AP3" s="324" t="s">
        <v>430</v>
      </c>
      <c r="AQ3" s="324" t="s">
        <v>431</v>
      </c>
      <c r="AR3" s="324" t="s">
        <v>432</v>
      </c>
      <c r="AS3" s="324" t="s">
        <v>433</v>
      </c>
      <c r="AT3" s="324" t="s">
        <v>434</v>
      </c>
      <c r="AU3" s="324" t="s">
        <v>435</v>
      </c>
      <c r="AV3" s="324" t="s">
        <v>436</v>
      </c>
      <c r="AW3" s="324" t="s">
        <v>437</v>
      </c>
      <c r="AX3" s="324" t="s">
        <v>438</v>
      </c>
      <c r="AY3" s="324" t="s">
        <v>439</v>
      </c>
      <c r="AZ3" s="324" t="s">
        <v>440</v>
      </c>
      <c r="BA3" s="324" t="s">
        <v>441</v>
      </c>
      <c r="BB3" s="324" t="s">
        <v>442</v>
      </c>
      <c r="BC3" s="324" t="s">
        <v>443</v>
      </c>
      <c r="BD3" s="324" t="s">
        <v>444</v>
      </c>
      <c r="BE3" s="325"/>
      <c r="BF3" s="324" t="s">
        <v>418</v>
      </c>
      <c r="BG3" s="324" t="s">
        <v>419</v>
      </c>
      <c r="BH3" s="324" t="s">
        <v>420</v>
      </c>
      <c r="BI3" s="324" t="s">
        <v>421</v>
      </c>
      <c r="BJ3" s="324" t="s">
        <v>422</v>
      </c>
      <c r="BK3" s="324" t="s">
        <v>423</v>
      </c>
      <c r="BL3" s="324" t="s">
        <v>424</v>
      </c>
      <c r="BM3" s="324" t="s">
        <v>425</v>
      </c>
      <c r="BN3" s="324" t="s">
        <v>426</v>
      </c>
      <c r="BO3" s="324" t="s">
        <v>427</v>
      </c>
      <c r="BP3" s="324" t="s">
        <v>428</v>
      </c>
      <c r="BQ3" s="324" t="s">
        <v>429</v>
      </c>
      <c r="BR3" s="324" t="s">
        <v>430</v>
      </c>
      <c r="BS3" s="324" t="s">
        <v>431</v>
      </c>
      <c r="BT3" s="324" t="s">
        <v>432</v>
      </c>
      <c r="BU3" s="324" t="s">
        <v>433</v>
      </c>
      <c r="BV3" s="324" t="s">
        <v>434</v>
      </c>
      <c r="BW3" s="324" t="s">
        <v>435</v>
      </c>
      <c r="BX3" s="324" t="s">
        <v>436</v>
      </c>
      <c r="BY3" s="324" t="s">
        <v>437</v>
      </c>
      <c r="BZ3" s="324" t="s">
        <v>438</v>
      </c>
      <c r="CA3" s="324" t="s">
        <v>439</v>
      </c>
      <c r="CB3" s="324" t="s">
        <v>440</v>
      </c>
      <c r="CC3" s="324" t="s">
        <v>441</v>
      </c>
      <c r="CD3" s="324" t="s">
        <v>442</v>
      </c>
      <c r="CE3" s="324" t="s">
        <v>443</v>
      </c>
      <c r="CF3" s="324" t="s">
        <v>444</v>
      </c>
      <c r="CG3" s="325"/>
    </row>
    <row r="4" spans="1:85">
      <c r="A4" t="s">
        <v>451</v>
      </c>
      <c r="B4" s="193">
        <v>233.7900050046884</v>
      </c>
      <c r="C4" s="193">
        <v>190.58254306813686</v>
      </c>
      <c r="D4" s="193">
        <v>241.54496818766117</v>
      </c>
      <c r="E4" s="193">
        <v>13.983156972226878</v>
      </c>
      <c r="F4" s="193">
        <v>668.17674785712404</v>
      </c>
      <c r="G4" s="193">
        <v>5910.8803830037987</v>
      </c>
      <c r="H4" s="193">
        <v>180.8065337439869</v>
      </c>
      <c r="I4" s="193">
        <v>2.1440712199055301</v>
      </c>
      <c r="J4" s="193">
        <v>14.278613483508146</v>
      </c>
      <c r="K4" s="193">
        <v>41.234226299575326</v>
      </c>
      <c r="L4" s="193">
        <v>209.57751455048623</v>
      </c>
      <c r="M4" s="193">
        <v>1053.719191395491</v>
      </c>
      <c r="N4" s="193">
        <v>161.42915161613897</v>
      </c>
      <c r="O4" s="193">
        <v>101.18033596595069</v>
      </c>
      <c r="P4" s="193">
        <v>160.57639353096025</v>
      </c>
      <c r="Q4" s="193">
        <v>2492.4534598995619</v>
      </c>
      <c r="R4" s="193">
        <v>19.485041808487274</v>
      </c>
      <c r="S4" s="193">
        <v>19.317864373327922</v>
      </c>
      <c r="T4" s="193">
        <v>126.35902877327611</v>
      </c>
      <c r="U4" s="193">
        <v>0.90525525788753114</v>
      </c>
      <c r="V4" s="193">
        <v>621.33632633802995</v>
      </c>
      <c r="W4" s="193">
        <v>163.4614463258211</v>
      </c>
      <c r="X4" s="193">
        <v>10.331451222414758</v>
      </c>
      <c r="Y4" s="193">
        <v>72.024811956974531</v>
      </c>
      <c r="Z4" s="193">
        <v>71.906287506950562</v>
      </c>
      <c r="AA4" s="193">
        <v>26.228028654579067</v>
      </c>
      <c r="AB4" s="193">
        <v>460.32899391896888</v>
      </c>
      <c r="AC4" s="321">
        <v>13268.041831935912</v>
      </c>
      <c r="AD4" s="193">
        <v>340.48805576245428</v>
      </c>
      <c r="AE4" s="193">
        <v>1376.4945923656476</v>
      </c>
      <c r="AF4" s="193">
        <v>540.9262834909789</v>
      </c>
      <c r="AG4" s="193">
        <v>35.513754232100197</v>
      </c>
      <c r="AH4" s="193">
        <v>1250.1531831252375</v>
      </c>
      <c r="AI4" s="193">
        <v>9634.2456243706511</v>
      </c>
      <c r="AJ4" s="193">
        <v>615.53921804182551</v>
      </c>
      <c r="AK4" s="193">
        <v>20.96314258628103</v>
      </c>
      <c r="AL4" s="193">
        <v>488.96616243995402</v>
      </c>
      <c r="AM4" s="193">
        <v>2252.6524970859273</v>
      </c>
      <c r="AN4" s="193">
        <v>1769.4891677439421</v>
      </c>
      <c r="AO4" s="193">
        <v>4610.5470042090355</v>
      </c>
      <c r="AP4" s="193">
        <v>169.3593750091205</v>
      </c>
      <c r="AQ4" s="193">
        <v>390.89154375799637</v>
      </c>
      <c r="AR4" s="193">
        <v>282.56756261261557</v>
      </c>
      <c r="AS4" s="193">
        <v>5140.5580926997027</v>
      </c>
      <c r="AT4" s="193">
        <v>328.19682066504618</v>
      </c>
      <c r="AU4" s="193">
        <v>46.360683300751205</v>
      </c>
      <c r="AV4" s="193">
        <v>152.76985246262751</v>
      </c>
      <c r="AW4" s="193">
        <v>25.653988290035358</v>
      </c>
      <c r="AX4" s="193">
        <v>1862.7524857323529</v>
      </c>
      <c r="AY4" s="193">
        <v>3001.1801858221215</v>
      </c>
      <c r="AZ4" s="193">
        <v>407.90722241051657</v>
      </c>
      <c r="BA4" s="193">
        <v>1203.4114108693391</v>
      </c>
      <c r="BB4" s="193">
        <v>877.4452204628675</v>
      </c>
      <c r="BC4" s="193">
        <v>246.58560110553356</v>
      </c>
      <c r="BD4" s="193">
        <v>295.66383935889849</v>
      </c>
      <c r="BE4" s="321">
        <v>37367.282570013558</v>
      </c>
      <c r="BF4" s="193">
        <v>460.90746244930079</v>
      </c>
      <c r="BG4" s="193">
        <v>1826.3769516217701</v>
      </c>
      <c r="BH4" s="193">
        <v>499.80716105645308</v>
      </c>
      <c r="BI4" s="193">
        <v>37.691945268965888</v>
      </c>
      <c r="BJ4" s="193">
        <v>1405.1027621318035</v>
      </c>
      <c r="BK4" s="193">
        <v>9596.2062046398096</v>
      </c>
      <c r="BL4" s="193">
        <v>742.35208013693307</v>
      </c>
      <c r="BM4" s="193">
        <v>30.935600557887931</v>
      </c>
      <c r="BN4" s="193">
        <v>600.80753658242861</v>
      </c>
      <c r="BO4" s="193">
        <v>2718.8832290898426</v>
      </c>
      <c r="BP4" s="193">
        <v>1670.548162964345</v>
      </c>
      <c r="BQ4" s="193">
        <v>4747.8167415832386</v>
      </c>
      <c r="BR4" s="193">
        <v>181.5543334974636</v>
      </c>
      <c r="BS4" s="193">
        <v>552.06664178742994</v>
      </c>
      <c r="BT4" s="193">
        <v>305.68425405221927</v>
      </c>
      <c r="BU4" s="193">
        <v>5952.4980016304971</v>
      </c>
      <c r="BV4" s="193">
        <v>370.84679511656196</v>
      </c>
      <c r="BW4" s="193">
        <v>69.656386206810396</v>
      </c>
      <c r="BX4" s="193">
        <v>114.08210390172977</v>
      </c>
      <c r="BY4" s="193">
        <v>30.358872712193563</v>
      </c>
      <c r="BZ4" s="193">
        <v>1834.9494274633446</v>
      </c>
      <c r="CA4" s="193">
        <v>3026.6840560540932</v>
      </c>
      <c r="CB4" s="193">
        <v>574.34996076709569</v>
      </c>
      <c r="CC4" s="193">
        <v>1327.3822049141493</v>
      </c>
      <c r="CD4" s="193">
        <v>257.0787079641575</v>
      </c>
      <c r="CE4" s="193">
        <v>264.34457487402631</v>
      </c>
      <c r="CF4" s="193">
        <v>665.60341850810426</v>
      </c>
      <c r="CG4" s="321">
        <v>39864.575577532654</v>
      </c>
    </row>
    <row r="5" spans="1:85">
      <c r="A5" t="s">
        <v>452</v>
      </c>
      <c r="B5" s="193">
        <v>354.35236470707275</v>
      </c>
      <c r="C5" s="193">
        <v>685.74649593338654</v>
      </c>
      <c r="D5" s="193">
        <v>121.08855452513964</v>
      </c>
      <c r="E5" s="193">
        <v>14.83674018831635</v>
      </c>
      <c r="F5" s="193">
        <v>412.5562673419978</v>
      </c>
      <c r="G5" s="193">
        <v>4798.0690736117222</v>
      </c>
      <c r="H5" s="193">
        <v>217.89162058868976</v>
      </c>
      <c r="I5" s="193">
        <v>23.963048743104249</v>
      </c>
      <c r="J5" s="193">
        <v>100.24725838785901</v>
      </c>
      <c r="K5" s="193">
        <v>980.14597400484979</v>
      </c>
      <c r="L5" s="193">
        <v>171.51872414966738</v>
      </c>
      <c r="M5" s="193">
        <v>2121.5567856795069</v>
      </c>
      <c r="N5" s="193">
        <v>131.17093647238912</v>
      </c>
      <c r="O5" s="193">
        <v>444.2075036779039</v>
      </c>
      <c r="P5" s="193">
        <v>181.0036615704889</v>
      </c>
      <c r="Q5" s="193">
        <v>3112.4853912049998</v>
      </c>
      <c r="R5" s="193">
        <v>34.615217769662316</v>
      </c>
      <c r="S5" s="193">
        <v>45.715132581227522</v>
      </c>
      <c r="T5" s="193">
        <v>49.395136145953686</v>
      </c>
      <c r="U5" s="193">
        <v>0.4764026349078142</v>
      </c>
      <c r="V5" s="193">
        <v>1186.3632712224628</v>
      </c>
      <c r="W5" s="193">
        <v>933.27333280641346</v>
      </c>
      <c r="X5" s="193">
        <v>169.66487213353238</v>
      </c>
      <c r="Y5" s="193">
        <v>419.61140447744305</v>
      </c>
      <c r="Z5" s="193">
        <v>131.25685177699575</v>
      </c>
      <c r="AA5" s="193">
        <v>73.001590959428682</v>
      </c>
      <c r="AB5" s="193">
        <v>274.65846904596799</v>
      </c>
      <c r="AC5" s="321">
        <v>17188.872082341128</v>
      </c>
      <c r="AD5" s="193">
        <v>231.87884356592264</v>
      </c>
      <c r="AE5" s="193">
        <v>432.21312620755771</v>
      </c>
      <c r="AF5" s="193">
        <v>1.7558235184183104</v>
      </c>
      <c r="AG5" s="193">
        <v>15.914965020182912</v>
      </c>
      <c r="AH5" s="193">
        <v>18.953845726801546</v>
      </c>
      <c r="AI5" s="193">
        <v>3865.0849531730291</v>
      </c>
      <c r="AJ5" s="193">
        <v>679.27217634319823</v>
      </c>
      <c r="AK5" s="193">
        <v>32.759371799672351</v>
      </c>
      <c r="AL5" s="193">
        <v>199.69312567180293</v>
      </c>
      <c r="AM5" s="193">
        <v>1396.0889908277395</v>
      </c>
      <c r="AN5" s="193">
        <v>201.20981217656504</v>
      </c>
      <c r="AO5" s="193">
        <v>2459.7348918378575</v>
      </c>
      <c r="AP5" s="193">
        <v>78.912090738776186</v>
      </c>
      <c r="AQ5" s="193">
        <v>225.6120920959919</v>
      </c>
      <c r="AR5" s="193">
        <v>327.03343292949467</v>
      </c>
      <c r="AS5" s="193">
        <v>2039.2530556468619</v>
      </c>
      <c r="AT5" s="193">
        <v>96.654517293550839</v>
      </c>
      <c r="AU5" s="193">
        <v>34.899632429171064</v>
      </c>
      <c r="AV5" s="193">
        <v>75.143690574232579</v>
      </c>
      <c r="AW5" s="193">
        <v>3.4259174181047172</v>
      </c>
      <c r="AX5" s="193">
        <v>1011.7506212224826</v>
      </c>
      <c r="AY5" s="193">
        <v>129.46507218702072</v>
      </c>
      <c r="AZ5" s="193">
        <v>469.82657772783256</v>
      </c>
      <c r="BA5" s="193">
        <v>250.82562474138194</v>
      </c>
      <c r="BB5" s="193">
        <v>106.14446427250755</v>
      </c>
      <c r="BC5" s="193">
        <v>270.5293235161588</v>
      </c>
      <c r="BD5" s="193">
        <v>16.980988003744756</v>
      </c>
      <c r="BE5" s="321">
        <v>14671.017026666101</v>
      </c>
      <c r="BF5" s="193">
        <v>170.84876553030807</v>
      </c>
      <c r="BG5" s="193">
        <v>461.52705774126639</v>
      </c>
      <c r="BH5" s="193">
        <v>81.959628198899281</v>
      </c>
      <c r="BI5" s="193">
        <v>17.712066973314393</v>
      </c>
      <c r="BJ5" s="193">
        <v>-26.706566089136686</v>
      </c>
      <c r="BK5" s="193">
        <v>3334.4908044787571</v>
      </c>
      <c r="BL5" s="193">
        <v>540.36300599915046</v>
      </c>
      <c r="BM5" s="193">
        <v>-9.1076141054436093</v>
      </c>
      <c r="BN5" s="193">
        <v>189.21116041075425</v>
      </c>
      <c r="BO5" s="193">
        <v>1229.4461973272873</v>
      </c>
      <c r="BP5" s="193">
        <v>197.07909397634717</v>
      </c>
      <c r="BQ5" s="193">
        <v>2431.0123138488225</v>
      </c>
      <c r="BR5" s="193">
        <v>38.116154926544368</v>
      </c>
      <c r="BS5" s="193">
        <v>44.517782909083735</v>
      </c>
      <c r="BT5" s="193">
        <v>296.8408852140771</v>
      </c>
      <c r="BU5" s="193">
        <v>1735.491250165579</v>
      </c>
      <c r="BV5" s="193">
        <v>45.620193522305669</v>
      </c>
      <c r="BW5" s="193">
        <v>29.075156210505241</v>
      </c>
      <c r="BX5" s="193">
        <v>52.459137327906404</v>
      </c>
      <c r="BY5" s="193">
        <v>11.702526969508153</v>
      </c>
      <c r="BZ5" s="193">
        <v>827.81336473246733</v>
      </c>
      <c r="CA5" s="193">
        <v>-91.879955505869475</v>
      </c>
      <c r="CB5" s="193">
        <v>510.97751895479826</v>
      </c>
      <c r="CC5" s="193">
        <v>113.15519461274357</v>
      </c>
      <c r="CD5" s="193">
        <v>102.37516375363691</v>
      </c>
      <c r="CE5" s="193">
        <v>227.80733829566395</v>
      </c>
      <c r="CF5" s="193">
        <v>7.9499062078946281</v>
      </c>
      <c r="CG5" s="321">
        <v>12569.857532587208</v>
      </c>
    </row>
    <row r="6" spans="1:85">
      <c r="A6" t="s">
        <v>453</v>
      </c>
      <c r="B6" s="193">
        <v>588.14236971176115</v>
      </c>
      <c r="C6" s="193">
        <v>876.32903900152337</v>
      </c>
      <c r="D6" s="193">
        <v>362.63352271280081</v>
      </c>
      <c r="E6" s="193">
        <v>28.819897160543228</v>
      </c>
      <c r="F6" s="193">
        <v>1080.7330151991218</v>
      </c>
      <c r="G6" s="193">
        <v>10708.949456615521</v>
      </c>
      <c r="H6" s="193">
        <v>398.69815433267667</v>
      </c>
      <c r="I6" s="193">
        <v>26.107119963009779</v>
      </c>
      <c r="J6" s="193">
        <v>114.52587187136714</v>
      </c>
      <c r="K6" s="193">
        <v>1021.3802003044251</v>
      </c>
      <c r="L6" s="193">
        <v>381.09623870015361</v>
      </c>
      <c r="M6" s="193">
        <v>3175.2759770749981</v>
      </c>
      <c r="N6" s="193">
        <v>292.60008808852808</v>
      </c>
      <c r="O6" s="193">
        <v>545.38783964385459</v>
      </c>
      <c r="P6" s="193">
        <v>341.58005510144915</v>
      </c>
      <c r="Q6" s="193">
        <v>5604.9388511045618</v>
      </c>
      <c r="R6" s="193">
        <v>54.10025957814959</v>
      </c>
      <c r="S6" s="193">
        <v>65.032996954555443</v>
      </c>
      <c r="T6" s="193">
        <v>175.75416491922979</v>
      </c>
      <c r="U6" s="193">
        <v>1.3816578927953453</v>
      </c>
      <c r="V6" s="193">
        <v>1807.6995975604927</v>
      </c>
      <c r="W6" s="193">
        <v>1096.7347791322345</v>
      </c>
      <c r="X6" s="193">
        <v>179.99632335594714</v>
      </c>
      <c r="Y6" s="193">
        <v>491.63621643441758</v>
      </c>
      <c r="Z6" s="193">
        <v>203.16313928394632</v>
      </c>
      <c r="AA6" s="193">
        <v>99.229619614007746</v>
      </c>
      <c r="AB6" s="193">
        <v>734.98746296493687</v>
      </c>
      <c r="AC6" s="321">
        <v>30456.91391427704</v>
      </c>
      <c r="AD6" s="193">
        <v>572.36689932837692</v>
      </c>
      <c r="AE6" s="193">
        <v>1808.7077185732053</v>
      </c>
      <c r="AF6" s="193">
        <v>542.68210700939721</v>
      </c>
      <c r="AG6" s="193">
        <v>51.428719252283109</v>
      </c>
      <c r="AH6" s="193">
        <v>1269.1070288520391</v>
      </c>
      <c r="AI6" s="193">
        <v>13499.33057754368</v>
      </c>
      <c r="AJ6" s="193">
        <v>1294.8113943850237</v>
      </c>
      <c r="AK6" s="193">
        <v>53.722514385953382</v>
      </c>
      <c r="AL6" s="193">
        <v>688.65928811175695</v>
      </c>
      <c r="AM6" s="193">
        <v>3648.7414879136668</v>
      </c>
      <c r="AN6" s="193">
        <v>1970.6989799205071</v>
      </c>
      <c r="AO6" s="193">
        <v>7070.2818960468931</v>
      </c>
      <c r="AP6" s="193">
        <v>248.27146574789668</v>
      </c>
      <c r="AQ6" s="193">
        <v>616.50363585398827</v>
      </c>
      <c r="AR6" s="193">
        <v>609.60099554211024</v>
      </c>
      <c r="AS6" s="193">
        <v>7179.8111483465646</v>
      </c>
      <c r="AT6" s="193">
        <v>424.85133795859701</v>
      </c>
      <c r="AU6" s="193">
        <v>81.260315729922269</v>
      </c>
      <c r="AV6" s="193">
        <v>227.91354303686009</v>
      </c>
      <c r="AW6" s="193">
        <v>29.079905708140075</v>
      </c>
      <c r="AX6" s="193">
        <v>2874.5031069548354</v>
      </c>
      <c r="AY6" s="193">
        <v>3130.6452580091423</v>
      </c>
      <c r="AZ6" s="193">
        <v>877.73380013834912</v>
      </c>
      <c r="BA6" s="193">
        <v>1454.237035610721</v>
      </c>
      <c r="BB6" s="193">
        <v>983.58968473537504</v>
      </c>
      <c r="BC6" s="193">
        <v>517.11492462169235</v>
      </c>
      <c r="BD6" s="193">
        <v>312.64482736264324</v>
      </c>
      <c r="BE6" s="321">
        <v>52038.299596679659</v>
      </c>
      <c r="BF6" s="193">
        <v>631.75622797960887</v>
      </c>
      <c r="BG6" s="193">
        <v>2287.9040093630365</v>
      </c>
      <c r="BH6" s="193">
        <v>581.76678925535236</v>
      </c>
      <c r="BI6" s="193">
        <v>55.404012242280281</v>
      </c>
      <c r="BJ6" s="193">
        <v>1378.3961960426668</v>
      </c>
      <c r="BK6" s="193">
        <v>12930.697009118567</v>
      </c>
      <c r="BL6" s="193">
        <v>1282.7150861360835</v>
      </c>
      <c r="BM6" s="193">
        <v>21.827986452444321</v>
      </c>
      <c r="BN6" s="193">
        <v>790.01869699318286</v>
      </c>
      <c r="BO6" s="193">
        <v>3948.32942641713</v>
      </c>
      <c r="BP6" s="193">
        <v>1867.6272569406922</v>
      </c>
      <c r="BQ6" s="193">
        <v>7178.8290554320611</v>
      </c>
      <c r="BR6" s="193">
        <v>219.67048842400797</v>
      </c>
      <c r="BS6" s="193">
        <v>596.58442469651368</v>
      </c>
      <c r="BT6" s="193">
        <v>602.52513926629638</v>
      </c>
      <c r="BU6" s="193">
        <v>7687.9892517960761</v>
      </c>
      <c r="BV6" s="193">
        <v>416.46698863886763</v>
      </c>
      <c r="BW6" s="193">
        <v>98.731542417315637</v>
      </c>
      <c r="BX6" s="193">
        <v>166.54124122963617</v>
      </c>
      <c r="BY6" s="193">
        <v>42.061399681701715</v>
      </c>
      <c r="BZ6" s="193">
        <v>2662.7627921958119</v>
      </c>
      <c r="CA6" s="193">
        <v>2934.8041005482237</v>
      </c>
      <c r="CB6" s="193">
        <v>1085.327479721894</v>
      </c>
      <c r="CC6" s="193">
        <v>1440.5373995268928</v>
      </c>
      <c r="CD6" s="193">
        <v>359.45387171779441</v>
      </c>
      <c r="CE6" s="193">
        <v>492.15191316969026</v>
      </c>
      <c r="CF6" s="193">
        <v>673.55332471599888</v>
      </c>
      <c r="CG6" s="321">
        <v>52434.433110119862</v>
      </c>
    </row>
  </sheetData>
  <pageMargins left="0.7" right="0.7" top="0.75" bottom="0.75" header="0.3" footer="0.3"/>
  <headerFooter>
    <oddFooter>&amp;C_x000D_&amp;1#&amp;"Calibri"&amp;10&amp;K000000 ISC - Uso INTERNO / INTERNAL Use</oddFooter>
  </headerFooter>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7" tint="0.39997558519241921"/>
  </sheetPr>
  <dimension ref="B2:J35"/>
  <sheetViews>
    <sheetView workbookViewId="0">
      <selection activeCell="Q25" sqref="P25:Q26"/>
    </sheetView>
  </sheetViews>
  <sheetFormatPr defaultColWidth="8.85546875" defaultRowHeight="14.25"/>
  <cols>
    <col min="1" max="1" width="8.85546875" style="14"/>
    <col min="2" max="2" width="17.5703125" style="14" customWidth="1"/>
    <col min="3" max="3" width="10.42578125" style="14" bestFit="1" customWidth="1"/>
    <col min="4" max="4" width="10.42578125" style="14" customWidth="1"/>
    <col min="5" max="16384" width="8.85546875" style="14"/>
  </cols>
  <sheetData>
    <row r="2" spans="2:10" ht="14.45" customHeight="1">
      <c r="B2" s="14" t="s">
        <v>454</v>
      </c>
      <c r="C2" s="14">
        <v>6.1230000000000002</v>
      </c>
      <c r="D2" s="14" t="s">
        <v>309</v>
      </c>
      <c r="J2" s="15"/>
    </row>
    <row r="3" spans="2:10">
      <c r="B3" s="14" t="s">
        <v>455</v>
      </c>
      <c r="C3" s="16">
        <v>0.877</v>
      </c>
      <c r="E3" s="14" t="s">
        <v>456</v>
      </c>
      <c r="F3" s="14" t="s">
        <v>456</v>
      </c>
    </row>
    <row r="4" spans="2:10">
      <c r="E4" s="14">
        <v>1.28</v>
      </c>
      <c r="F4" s="14">
        <v>1.05</v>
      </c>
      <c r="I4" s="14" t="s">
        <v>457</v>
      </c>
    </row>
    <row r="5" spans="2:10">
      <c r="B5" s="17" t="s">
        <v>458</v>
      </c>
      <c r="C5" s="17" t="s">
        <v>307</v>
      </c>
      <c r="D5" s="17" t="s">
        <v>459</v>
      </c>
      <c r="E5" s="17" t="s">
        <v>19</v>
      </c>
      <c r="F5" s="17" t="s">
        <v>21</v>
      </c>
    </row>
    <row r="6" spans="2:10" ht="15.6" customHeight="1">
      <c r="B6" s="23">
        <v>2022</v>
      </c>
      <c r="C6" s="23">
        <v>100</v>
      </c>
      <c r="D6" s="23">
        <f t="shared" ref="D6:D34" si="0">(C6*$C$3)/$C$2</f>
        <v>14.323044259349992</v>
      </c>
      <c r="E6" s="23">
        <f>D6*$E$4</f>
        <v>18.333496651967991</v>
      </c>
      <c r="F6" s="23">
        <f t="shared" ref="F6:F34" si="1">D6*$F$4</f>
        <v>15.039196472317492</v>
      </c>
    </row>
    <row r="7" spans="2:10" ht="15.6" customHeight="1">
      <c r="B7" s="23">
        <v>2023</v>
      </c>
      <c r="C7" s="23">
        <v>100</v>
      </c>
      <c r="D7" s="23">
        <f t="shared" si="0"/>
        <v>14.323044259349992</v>
      </c>
      <c r="E7" s="23">
        <f t="shared" ref="E7:E34" si="2">D7*$E$4</f>
        <v>18.333496651967991</v>
      </c>
      <c r="F7" s="23">
        <f t="shared" si="1"/>
        <v>15.039196472317492</v>
      </c>
    </row>
    <row r="8" spans="2:10" ht="15.6" customHeight="1">
      <c r="B8" s="23">
        <v>2024</v>
      </c>
      <c r="C8" s="23">
        <v>100</v>
      </c>
      <c r="D8" s="23">
        <f t="shared" si="0"/>
        <v>14.323044259349992</v>
      </c>
      <c r="E8" s="23">
        <f t="shared" si="2"/>
        <v>18.333496651967991</v>
      </c>
      <c r="F8" s="23">
        <f t="shared" si="1"/>
        <v>15.039196472317492</v>
      </c>
    </row>
    <row r="9" spans="2:10" s="20" customFormat="1">
      <c r="B9" s="382">
        <v>2025</v>
      </c>
      <c r="C9" s="18">
        <v>100</v>
      </c>
      <c r="D9" s="18">
        <f t="shared" si="0"/>
        <v>14.323044259349992</v>
      </c>
      <c r="E9" s="19">
        <f t="shared" si="2"/>
        <v>18.333496651967991</v>
      </c>
      <c r="F9" s="19">
        <f t="shared" si="1"/>
        <v>15.039196472317492</v>
      </c>
      <c r="H9" s="21"/>
    </row>
    <row r="10" spans="2:10">
      <c r="B10" s="22">
        <v>2026</v>
      </c>
      <c r="C10" s="23">
        <v>100</v>
      </c>
      <c r="D10" s="23">
        <f t="shared" si="0"/>
        <v>14.323044259349992</v>
      </c>
      <c r="E10" s="24">
        <f t="shared" si="2"/>
        <v>18.333496651967991</v>
      </c>
      <c r="F10" s="24">
        <f t="shared" si="1"/>
        <v>15.039196472317492</v>
      </c>
      <c r="H10" s="25"/>
    </row>
    <row r="11" spans="2:10">
      <c r="B11" s="22">
        <v>2027</v>
      </c>
      <c r="C11" s="23">
        <v>100</v>
      </c>
      <c r="D11" s="23">
        <f t="shared" si="0"/>
        <v>14.323044259349992</v>
      </c>
      <c r="E11" s="24">
        <f t="shared" si="2"/>
        <v>18.333496651967991</v>
      </c>
      <c r="F11" s="24">
        <f t="shared" si="1"/>
        <v>15.039196472317492</v>
      </c>
      <c r="H11" s="25"/>
    </row>
    <row r="12" spans="2:10">
      <c r="B12" s="22">
        <v>2028</v>
      </c>
      <c r="C12" s="23">
        <v>100</v>
      </c>
      <c r="D12" s="23">
        <f t="shared" si="0"/>
        <v>14.323044259349992</v>
      </c>
      <c r="E12" s="24">
        <f t="shared" si="2"/>
        <v>18.333496651967991</v>
      </c>
      <c r="F12" s="24">
        <f t="shared" si="1"/>
        <v>15.039196472317492</v>
      </c>
      <c r="H12" s="25"/>
    </row>
    <row r="13" spans="2:10">
      <c r="B13" s="22">
        <v>2029</v>
      </c>
      <c r="C13" s="23">
        <v>100</v>
      </c>
      <c r="D13" s="23">
        <f t="shared" si="0"/>
        <v>14.323044259349992</v>
      </c>
      <c r="E13" s="24">
        <f t="shared" si="2"/>
        <v>18.333496651967991</v>
      </c>
      <c r="F13" s="24">
        <f t="shared" si="1"/>
        <v>15.039196472317492</v>
      </c>
      <c r="H13" s="25"/>
    </row>
    <row r="14" spans="2:10" s="20" customFormat="1">
      <c r="B14" s="26">
        <v>2030</v>
      </c>
      <c r="C14" s="18">
        <v>100</v>
      </c>
      <c r="D14" s="18">
        <f t="shared" si="0"/>
        <v>14.323044259349992</v>
      </c>
      <c r="E14" s="19">
        <f t="shared" si="2"/>
        <v>18.333496651967991</v>
      </c>
      <c r="F14" s="19">
        <f t="shared" si="1"/>
        <v>15.039196472317492</v>
      </c>
      <c r="H14" s="21"/>
    </row>
    <row r="15" spans="2:10">
      <c r="B15" s="22">
        <v>2031</v>
      </c>
      <c r="C15" s="23"/>
      <c r="D15" s="24">
        <f t="shared" si="0"/>
        <v>0</v>
      </c>
      <c r="E15" s="24">
        <f t="shared" si="2"/>
        <v>0</v>
      </c>
      <c r="F15" s="24">
        <f t="shared" si="1"/>
        <v>0</v>
      </c>
      <c r="H15" s="25"/>
    </row>
    <row r="16" spans="2:10">
      <c r="B16" s="22">
        <v>2032</v>
      </c>
      <c r="C16" s="23"/>
      <c r="D16" s="24">
        <f t="shared" si="0"/>
        <v>0</v>
      </c>
      <c r="E16" s="24">
        <f t="shared" si="2"/>
        <v>0</v>
      </c>
      <c r="F16" s="24">
        <f t="shared" si="1"/>
        <v>0</v>
      </c>
      <c r="H16" s="25"/>
    </row>
    <row r="17" spans="2:10">
      <c r="B17" s="22">
        <v>2033</v>
      </c>
      <c r="C17" s="23"/>
      <c r="D17" s="24">
        <f t="shared" si="0"/>
        <v>0</v>
      </c>
      <c r="E17" s="24">
        <f t="shared" si="2"/>
        <v>0</v>
      </c>
      <c r="F17" s="24">
        <f t="shared" si="1"/>
        <v>0</v>
      </c>
      <c r="H17" s="25"/>
    </row>
    <row r="18" spans="2:10">
      <c r="B18" s="22">
        <v>2034</v>
      </c>
      <c r="C18" s="23"/>
      <c r="D18" s="24">
        <f t="shared" si="0"/>
        <v>0</v>
      </c>
      <c r="E18" s="24">
        <f t="shared" si="2"/>
        <v>0</v>
      </c>
      <c r="F18" s="24">
        <f t="shared" si="1"/>
        <v>0</v>
      </c>
      <c r="H18" s="25"/>
    </row>
    <row r="19" spans="2:10">
      <c r="B19" s="22">
        <v>2035</v>
      </c>
      <c r="C19" s="23"/>
      <c r="D19" s="24">
        <f t="shared" si="0"/>
        <v>0</v>
      </c>
      <c r="E19" s="24">
        <f t="shared" si="2"/>
        <v>0</v>
      </c>
      <c r="F19" s="24">
        <f t="shared" si="1"/>
        <v>0</v>
      </c>
      <c r="H19" s="25"/>
    </row>
    <row r="20" spans="2:10">
      <c r="B20" s="22">
        <v>2036</v>
      </c>
      <c r="C20" s="23"/>
      <c r="D20" s="24">
        <f t="shared" si="0"/>
        <v>0</v>
      </c>
      <c r="E20" s="24">
        <f t="shared" si="2"/>
        <v>0</v>
      </c>
      <c r="F20" s="24">
        <f t="shared" si="1"/>
        <v>0</v>
      </c>
      <c r="H20" s="25"/>
    </row>
    <row r="21" spans="2:10">
      <c r="B21" s="22">
        <v>2037</v>
      </c>
      <c r="C21" s="23"/>
      <c r="D21" s="24">
        <f t="shared" si="0"/>
        <v>0</v>
      </c>
      <c r="E21" s="24">
        <f t="shared" si="2"/>
        <v>0</v>
      </c>
      <c r="F21" s="24">
        <f t="shared" si="1"/>
        <v>0</v>
      </c>
      <c r="H21" s="25"/>
    </row>
    <row r="22" spans="2:10">
      <c r="B22" s="22">
        <v>2038</v>
      </c>
      <c r="C22" s="23"/>
      <c r="D22" s="24">
        <f t="shared" si="0"/>
        <v>0</v>
      </c>
      <c r="E22" s="24">
        <f t="shared" si="2"/>
        <v>0</v>
      </c>
      <c r="F22" s="24">
        <f t="shared" si="1"/>
        <v>0</v>
      </c>
      <c r="H22" s="25"/>
    </row>
    <row r="23" spans="2:10">
      <c r="B23" s="22">
        <v>2039</v>
      </c>
      <c r="C23" s="23"/>
      <c r="D23" s="24">
        <f t="shared" si="0"/>
        <v>0</v>
      </c>
      <c r="E23" s="24">
        <f t="shared" si="2"/>
        <v>0</v>
      </c>
      <c r="F23" s="24">
        <f t="shared" si="1"/>
        <v>0</v>
      </c>
      <c r="H23" s="25"/>
    </row>
    <row r="24" spans="2:10" s="20" customFormat="1">
      <c r="B24" s="26">
        <v>2040</v>
      </c>
      <c r="C24" s="18"/>
      <c r="D24" s="19">
        <f t="shared" si="0"/>
        <v>0</v>
      </c>
      <c r="E24" s="19">
        <f t="shared" si="2"/>
        <v>0</v>
      </c>
      <c r="F24" s="19">
        <f t="shared" si="1"/>
        <v>0</v>
      </c>
      <c r="H24" s="21"/>
    </row>
    <row r="25" spans="2:10">
      <c r="B25" s="22">
        <v>2041</v>
      </c>
      <c r="C25" s="23"/>
      <c r="D25" s="24">
        <f t="shared" si="0"/>
        <v>0</v>
      </c>
      <c r="E25" s="24">
        <f t="shared" si="2"/>
        <v>0</v>
      </c>
      <c r="F25" s="24">
        <f t="shared" si="1"/>
        <v>0</v>
      </c>
      <c r="H25" s="25"/>
    </row>
    <row r="26" spans="2:10" ht="15">
      <c r="B26" s="22">
        <v>2042</v>
      </c>
      <c r="C26" s="23"/>
      <c r="D26" s="24">
        <f t="shared" si="0"/>
        <v>0</v>
      </c>
      <c r="E26" s="24">
        <f t="shared" si="2"/>
        <v>0</v>
      </c>
      <c r="F26" s="24">
        <f t="shared" si="1"/>
        <v>0</v>
      </c>
      <c r="H26" s="25"/>
      <c r="I26" s="27"/>
      <c r="J26" s="28"/>
    </row>
    <row r="27" spans="2:10" ht="15">
      <c r="B27" s="22">
        <v>2043</v>
      </c>
      <c r="C27" s="23"/>
      <c r="D27" s="24">
        <f t="shared" si="0"/>
        <v>0</v>
      </c>
      <c r="E27" s="24">
        <f t="shared" si="2"/>
        <v>0</v>
      </c>
      <c r="F27" s="24">
        <f t="shared" si="1"/>
        <v>0</v>
      </c>
      <c r="H27" s="25"/>
      <c r="I27" s="27"/>
      <c r="J27" s="28"/>
    </row>
    <row r="28" spans="2:10">
      <c r="B28" s="22">
        <v>2044</v>
      </c>
      <c r="C28" s="23"/>
      <c r="D28" s="24">
        <f t="shared" si="0"/>
        <v>0</v>
      </c>
      <c r="E28" s="24">
        <f t="shared" si="2"/>
        <v>0</v>
      </c>
      <c r="F28" s="24">
        <f t="shared" si="1"/>
        <v>0</v>
      </c>
      <c r="H28" s="25"/>
    </row>
    <row r="29" spans="2:10">
      <c r="B29" s="22">
        <v>2045</v>
      </c>
      <c r="C29" s="23"/>
      <c r="D29" s="24">
        <f t="shared" si="0"/>
        <v>0</v>
      </c>
      <c r="E29" s="24">
        <f t="shared" si="2"/>
        <v>0</v>
      </c>
      <c r="F29" s="24">
        <f t="shared" si="1"/>
        <v>0</v>
      </c>
      <c r="H29" s="25"/>
    </row>
    <row r="30" spans="2:10">
      <c r="B30" s="22">
        <v>2046</v>
      </c>
      <c r="C30" s="23"/>
      <c r="D30" s="24">
        <f t="shared" si="0"/>
        <v>0</v>
      </c>
      <c r="E30" s="24">
        <f t="shared" si="2"/>
        <v>0</v>
      </c>
      <c r="F30" s="24">
        <f t="shared" si="1"/>
        <v>0</v>
      </c>
      <c r="H30" s="25"/>
    </row>
    <row r="31" spans="2:10">
      <c r="B31" s="22">
        <v>2047</v>
      </c>
      <c r="C31" s="23"/>
      <c r="D31" s="24">
        <f t="shared" si="0"/>
        <v>0</v>
      </c>
      <c r="E31" s="24">
        <f t="shared" si="2"/>
        <v>0</v>
      </c>
      <c r="F31" s="24">
        <f t="shared" si="1"/>
        <v>0</v>
      </c>
      <c r="H31" s="25"/>
    </row>
    <row r="32" spans="2:10">
      <c r="B32" s="22">
        <v>2048</v>
      </c>
      <c r="C32" s="23"/>
      <c r="D32" s="24">
        <f t="shared" si="0"/>
        <v>0</v>
      </c>
      <c r="E32" s="24">
        <f t="shared" si="2"/>
        <v>0</v>
      </c>
      <c r="F32" s="24">
        <f t="shared" si="1"/>
        <v>0</v>
      </c>
      <c r="H32" s="25"/>
    </row>
    <row r="33" spans="2:8">
      <c r="B33" s="22">
        <v>2049</v>
      </c>
      <c r="C33" s="23"/>
      <c r="D33" s="24">
        <f t="shared" si="0"/>
        <v>0</v>
      </c>
      <c r="E33" s="24">
        <f t="shared" si="2"/>
        <v>0</v>
      </c>
      <c r="F33" s="24">
        <f t="shared" si="1"/>
        <v>0</v>
      </c>
      <c r="H33" s="25"/>
    </row>
    <row r="34" spans="2:8" s="20" customFormat="1">
      <c r="B34" s="26">
        <v>2050</v>
      </c>
      <c r="C34" s="18"/>
      <c r="D34" s="19">
        <f t="shared" si="0"/>
        <v>0</v>
      </c>
      <c r="E34" s="19">
        <f t="shared" si="2"/>
        <v>0</v>
      </c>
      <c r="F34" s="19">
        <f t="shared" si="1"/>
        <v>0</v>
      </c>
      <c r="H34" s="21"/>
    </row>
    <row r="35" spans="2:8">
      <c r="B35" s="14">
        <f>(C24-C19)/5</f>
        <v>0</v>
      </c>
    </row>
  </sheetData>
  <pageMargins left="0.7" right="0.7" top="0.75" bottom="0.75" header="0.3" footer="0.3"/>
  <pageSetup paperSize="9" orientation="portrait" r:id="rId1"/>
  <headerFooter>
    <oddFooter>&amp;C_x000D_&amp;1#&amp;"Calibri"&amp;10&amp;K000000 ISC - Uso INTERNO / INTERNAL Use</oddFooter>
  </headerFooter>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74"/>
  <sheetViews>
    <sheetView zoomScale="85" zoomScaleNormal="85" workbookViewId="0">
      <selection activeCell="T53" sqref="T53"/>
    </sheetView>
  </sheetViews>
  <sheetFormatPr defaultColWidth="9.140625" defaultRowHeight="15"/>
  <cols>
    <col min="1" max="1" width="4.28515625" style="77" customWidth="1"/>
    <col min="2" max="2" width="12.85546875" style="77" customWidth="1"/>
    <col min="3" max="3" width="31.5703125" customWidth="1"/>
    <col min="4" max="4" width="10.140625" customWidth="1"/>
    <col min="5" max="8" width="7.140625" customWidth="1"/>
    <col min="9" max="9" width="2.85546875" customWidth="1"/>
    <col min="10" max="10" width="12.85546875" customWidth="1"/>
    <col min="11" max="11" width="19.7109375" bestFit="1" customWidth="1"/>
    <col min="12" max="12" width="32.5703125" customWidth="1"/>
    <col min="13" max="16" width="7.140625" customWidth="1"/>
    <col min="17" max="17" width="5.5703125" style="77" bestFit="1" customWidth="1"/>
    <col min="18" max="18" width="18" style="77" bestFit="1" customWidth="1"/>
    <col min="19" max="19" width="11.5703125" style="77" bestFit="1" customWidth="1"/>
    <col min="20" max="20" width="7.140625" style="77" bestFit="1" customWidth="1"/>
    <col min="21" max="21" width="6.85546875" style="77" bestFit="1" customWidth="1"/>
    <col min="22" max="22" width="6.85546875" bestFit="1" customWidth="1"/>
    <col min="23" max="24" width="3.5703125" style="77" customWidth="1"/>
    <col min="25" max="25" width="29.85546875" customWidth="1"/>
    <col min="26" max="26" width="5.140625" customWidth="1"/>
    <col min="27" max="27" width="5" customWidth="1"/>
    <col min="28" max="28" width="32.42578125" bestFit="1" customWidth="1"/>
    <col min="29" max="31" width="6.5703125" bestFit="1" customWidth="1"/>
    <col min="32" max="32" width="5.7109375" bestFit="1" customWidth="1"/>
    <col min="33" max="33" width="9.140625" style="77"/>
  </cols>
  <sheetData>
    <row r="1" spans="2:38" s="77" customFormat="1">
      <c r="B1" s="79" t="s">
        <v>2</v>
      </c>
      <c r="D1" s="77" t="s">
        <v>460</v>
      </c>
      <c r="E1" s="79"/>
      <c r="F1" s="79"/>
    </row>
    <row r="2" spans="2:38" s="77" customFormat="1">
      <c r="D2" s="122"/>
      <c r="E2" s="122"/>
      <c r="F2" s="122"/>
    </row>
    <row r="3" spans="2:38" s="77" customFormat="1">
      <c r="B3" s="100" t="s">
        <v>461</v>
      </c>
      <c r="C3" s="57"/>
      <c r="D3" s="57"/>
      <c r="E3" s="57"/>
      <c r="F3" s="57"/>
      <c r="G3" s="57"/>
      <c r="H3" s="57"/>
      <c r="J3" s="99" t="s">
        <v>367</v>
      </c>
      <c r="K3" s="58"/>
      <c r="L3" s="58"/>
      <c r="M3" s="58"/>
      <c r="N3" s="58"/>
      <c r="O3" s="58"/>
      <c r="P3" s="58"/>
      <c r="Q3" s="59"/>
      <c r="R3" s="59"/>
      <c r="S3" s="79" t="s">
        <v>462</v>
      </c>
      <c r="T3" s="79"/>
      <c r="U3" s="79"/>
      <c r="W3" s="59"/>
      <c r="X3" s="59"/>
      <c r="Z3" s="108"/>
      <c r="AA3" s="108"/>
      <c r="AB3" s="108"/>
      <c r="AC3" s="108"/>
      <c r="AD3" s="108"/>
      <c r="AE3" s="108"/>
      <c r="AF3" s="108"/>
      <c r="AG3" s="115"/>
    </row>
    <row r="4" spans="2:38" s="77" customFormat="1" ht="15.75">
      <c r="B4" s="88"/>
      <c r="D4" s="79" t="s">
        <v>463</v>
      </c>
      <c r="E4" s="79">
        <v>2025</v>
      </c>
      <c r="F4" s="79">
        <v>2030</v>
      </c>
      <c r="G4" s="79">
        <v>2040</v>
      </c>
      <c r="H4" s="79">
        <v>2050</v>
      </c>
      <c r="K4" s="88"/>
      <c r="L4" s="79"/>
      <c r="M4" s="79">
        <v>2025</v>
      </c>
      <c r="N4" s="79">
        <v>2030</v>
      </c>
      <c r="O4" s="79">
        <v>2040</v>
      </c>
      <c r="P4" s="79">
        <v>2050</v>
      </c>
      <c r="Q4" s="79"/>
      <c r="R4" s="79"/>
      <c r="S4" s="79">
        <v>2025</v>
      </c>
      <c r="T4" s="79">
        <v>2030</v>
      </c>
      <c r="U4" s="79">
        <v>2040</v>
      </c>
      <c r="V4" s="79">
        <v>2050</v>
      </c>
      <c r="W4" s="79"/>
      <c r="X4" s="79"/>
      <c r="Y4" s="89"/>
      <c r="Z4" s="116"/>
      <c r="AA4" s="116"/>
      <c r="AB4" s="108"/>
      <c r="AC4" s="108"/>
      <c r="AD4" s="108"/>
      <c r="AE4" s="108"/>
      <c r="AF4" s="108"/>
      <c r="AG4" s="115"/>
    </row>
    <row r="5" spans="2:38" ht="15" customHeight="1">
      <c r="B5" s="642" t="s">
        <v>392</v>
      </c>
      <c r="C5" s="60" t="s">
        <v>464</v>
      </c>
      <c r="D5" s="83">
        <f>D6+D7</f>
        <v>3871.6</v>
      </c>
      <c r="E5" s="83">
        <v>3802.4352038519546</v>
      </c>
      <c r="F5" s="83">
        <v>3418.1124938201456</v>
      </c>
      <c r="G5" s="83">
        <v>2614.5091838743265</v>
      </c>
      <c r="H5" s="83">
        <v>1831.2746918672699</v>
      </c>
      <c r="I5" s="77"/>
      <c r="J5" s="645" t="s">
        <v>392</v>
      </c>
      <c r="K5" s="647" t="s">
        <v>465</v>
      </c>
      <c r="L5" s="125" t="s">
        <v>466</v>
      </c>
      <c r="M5" s="85">
        <v>0.86</v>
      </c>
      <c r="N5" s="85">
        <v>0.85</v>
      </c>
      <c r="O5" s="85">
        <v>0.72</v>
      </c>
      <c r="P5" s="85">
        <v>0.45</v>
      </c>
      <c r="Q5" s="105"/>
      <c r="R5" s="105" t="s">
        <v>310</v>
      </c>
      <c r="S5" s="86">
        <f t="shared" ref="S5:V7" si="0">+M6+M9</f>
        <v>3629.0432038519548</v>
      </c>
      <c r="T5" s="86">
        <f t="shared" si="0"/>
        <v>3145.4154938201455</v>
      </c>
      <c r="U5" s="86">
        <f>+O6+O9</f>
        <v>1628.3875873427926</v>
      </c>
      <c r="V5" s="86">
        <f t="shared" si="0"/>
        <v>354.11550402234474</v>
      </c>
      <c r="W5" s="105"/>
      <c r="X5" s="105"/>
      <c r="Y5" s="107"/>
      <c r="AA5" s="61"/>
      <c r="AB5" s="114" t="s">
        <v>467</v>
      </c>
      <c r="AC5" s="112">
        <v>2025</v>
      </c>
      <c r="AD5" s="112">
        <v>2030</v>
      </c>
      <c r="AE5" s="112">
        <v>2040</v>
      </c>
      <c r="AF5" s="112">
        <v>2050</v>
      </c>
      <c r="AG5" s="117"/>
      <c r="AH5" s="77"/>
      <c r="AI5" s="77"/>
      <c r="AJ5" s="77"/>
      <c r="AK5" s="77"/>
    </row>
    <row r="6" spans="2:38">
      <c r="B6" s="643"/>
      <c r="C6" s="62" t="s">
        <v>468</v>
      </c>
      <c r="D6" s="101">
        <v>2651.6</v>
      </c>
      <c r="E6" s="101">
        <v>2537</v>
      </c>
      <c r="F6" s="101">
        <v>2545.5</v>
      </c>
      <c r="G6" s="101">
        <v>1862.5</v>
      </c>
      <c r="H6" s="101">
        <v>1335.3</v>
      </c>
      <c r="I6" s="77"/>
      <c r="J6" s="645"/>
      <c r="K6" s="647"/>
      <c r="L6" s="123" t="s">
        <v>13</v>
      </c>
      <c r="M6" s="86">
        <v>3261.2795326597839</v>
      </c>
      <c r="N6" s="86">
        <v>2878.0594266033786</v>
      </c>
      <c r="O6" s="86">
        <v>1505.957289911612</v>
      </c>
      <c r="P6" s="86">
        <v>329.62944453610862</v>
      </c>
      <c r="Q6" s="107"/>
      <c r="R6" s="107" t="s">
        <v>15</v>
      </c>
      <c r="S6" s="86">
        <f t="shared" si="0"/>
        <v>173.392</v>
      </c>
      <c r="T6" s="86">
        <f t="shared" si="0"/>
        <v>272.697</v>
      </c>
      <c r="U6" s="86">
        <f>+O7+O10</f>
        <v>631.71526286726612</v>
      </c>
      <c r="V6" s="86">
        <f t="shared" si="0"/>
        <v>838.31598615465157</v>
      </c>
      <c r="W6" s="107"/>
      <c r="X6" s="107"/>
      <c r="Y6" s="114" t="s">
        <v>469</v>
      </c>
      <c r="Z6" s="114"/>
      <c r="AA6" s="108"/>
      <c r="AB6" s="108" t="s">
        <v>13</v>
      </c>
      <c r="AC6" s="119">
        <v>0.95</v>
      </c>
      <c r="AD6" s="119">
        <v>0.9</v>
      </c>
      <c r="AE6" s="119">
        <v>0.65</v>
      </c>
      <c r="AF6" s="119">
        <v>0</v>
      </c>
      <c r="AG6" s="117"/>
      <c r="AH6" s="77"/>
      <c r="AI6" s="77"/>
      <c r="AJ6" s="77"/>
      <c r="AK6" s="77"/>
    </row>
    <row r="7" spans="2:38">
      <c r="B7" s="644"/>
      <c r="C7" s="60" t="s">
        <v>470</v>
      </c>
      <c r="D7" s="92">
        <v>1220</v>
      </c>
      <c r="E7" s="83">
        <v>1265.4352038519544</v>
      </c>
      <c r="F7" s="83">
        <v>872.61249382014535</v>
      </c>
      <c r="G7" s="83">
        <v>752.00918387432625</v>
      </c>
      <c r="H7" s="83">
        <v>495.97469186726994</v>
      </c>
      <c r="I7" s="77"/>
      <c r="J7" s="645"/>
      <c r="K7" s="647"/>
      <c r="L7" s="87" t="s">
        <v>15</v>
      </c>
      <c r="M7" s="86">
        <v>0</v>
      </c>
      <c r="N7" s="86">
        <v>0</v>
      </c>
      <c r="O7" s="86">
        <v>131.77126286726605</v>
      </c>
      <c r="P7" s="86">
        <v>156.57398615465158</v>
      </c>
      <c r="Q7" s="107"/>
      <c r="R7" s="107" t="s">
        <v>16</v>
      </c>
      <c r="S7" s="86">
        <f t="shared" si="0"/>
        <v>0</v>
      </c>
      <c r="T7" s="86">
        <f t="shared" si="0"/>
        <v>0</v>
      </c>
      <c r="U7" s="86">
        <f t="shared" si="0"/>
        <v>354.406333664268</v>
      </c>
      <c r="V7" s="86">
        <f t="shared" si="0"/>
        <v>638.84320169027387</v>
      </c>
      <c r="W7" s="107"/>
      <c r="X7" s="107"/>
      <c r="Y7" s="61" t="s">
        <v>471</v>
      </c>
      <c r="Z7" s="61"/>
      <c r="AA7" s="61"/>
      <c r="AB7" s="108" t="s">
        <v>15</v>
      </c>
      <c r="AC7" s="120">
        <f>(1-AC6)*0.6</f>
        <v>3.0000000000000027E-2</v>
      </c>
      <c r="AD7" s="120">
        <f t="shared" ref="AD7:AE7" si="1">(1-AD6)*0.6</f>
        <v>5.9999999999999984E-2</v>
      </c>
      <c r="AE7" s="120">
        <f t="shared" si="1"/>
        <v>0.21</v>
      </c>
      <c r="AF7" s="120">
        <f>(1-AF6)*0.6</f>
        <v>0.6</v>
      </c>
      <c r="AG7" s="108"/>
      <c r="AH7" s="77"/>
      <c r="AI7" s="77"/>
      <c r="AJ7" s="77"/>
      <c r="AK7" s="77"/>
    </row>
    <row r="8" spans="2:38">
      <c r="B8" s="63"/>
      <c r="C8" s="93"/>
      <c r="D8" s="64"/>
      <c r="E8" s="107"/>
      <c r="F8" s="107"/>
      <c r="G8" s="107"/>
      <c r="H8" s="107"/>
      <c r="I8" s="77"/>
      <c r="J8" s="645"/>
      <c r="K8" s="648"/>
      <c r="L8" s="87" t="s">
        <v>16</v>
      </c>
      <c r="M8" s="86">
        <v>0</v>
      </c>
      <c r="N8" s="86">
        <v>0</v>
      </c>
      <c r="O8" s="86">
        <v>244.71805961063686</v>
      </c>
      <c r="P8" s="86">
        <v>337.87018064951127</v>
      </c>
      <c r="Q8" s="107"/>
      <c r="R8" s="107" t="s">
        <v>472</v>
      </c>
      <c r="S8" s="107">
        <f>+SUM(S5:S7)</f>
        <v>3802.4352038519546</v>
      </c>
      <c r="T8" s="107">
        <f>+SUM(T5:T7)</f>
        <v>3418.1124938201456</v>
      </c>
      <c r="U8" s="107">
        <f>+SUM(U5:U7)</f>
        <v>2614.5091838743269</v>
      </c>
      <c r="V8" s="107">
        <f>+SUM(V5:V7)</f>
        <v>1831.2746918672701</v>
      </c>
      <c r="W8" s="107"/>
      <c r="X8" s="107"/>
      <c r="Y8" s="61"/>
      <c r="Z8" s="61"/>
      <c r="AA8" s="61"/>
      <c r="AB8" s="108" t="s">
        <v>16</v>
      </c>
      <c r="AC8" s="120">
        <f>1-AC6-AC7</f>
        <v>2.0000000000000018E-2</v>
      </c>
      <c r="AD8" s="120">
        <f t="shared" ref="AD8:AF8" si="2">1-AD6-AD7</f>
        <v>3.9999999999999994E-2</v>
      </c>
      <c r="AE8" s="120">
        <f t="shared" si="2"/>
        <v>0.13999999999999999</v>
      </c>
      <c r="AF8" s="120">
        <f t="shared" si="2"/>
        <v>0.4</v>
      </c>
      <c r="AG8" s="108"/>
      <c r="AH8" s="77"/>
      <c r="AI8" s="77"/>
      <c r="AJ8" s="77"/>
      <c r="AK8" s="77"/>
    </row>
    <row r="9" spans="2:38">
      <c r="C9" s="77"/>
      <c r="D9" s="77"/>
      <c r="E9" s="77"/>
      <c r="F9" s="77"/>
      <c r="G9" s="77"/>
      <c r="H9" s="77"/>
      <c r="I9" s="81"/>
      <c r="J9" s="645"/>
      <c r="K9" s="649" t="s">
        <v>473</v>
      </c>
      <c r="L9" s="87" t="s">
        <v>13</v>
      </c>
      <c r="M9" s="86">
        <v>367.76367119217076</v>
      </c>
      <c r="N9" s="86">
        <v>267.35606721676709</v>
      </c>
      <c r="O9" s="86">
        <v>122.43029743118053</v>
      </c>
      <c r="P9" s="86">
        <v>24.486059486236108</v>
      </c>
      <c r="Q9" s="107"/>
      <c r="R9" s="105" t="s">
        <v>474</v>
      </c>
      <c r="S9" s="65">
        <f>+S5/S8</f>
        <v>0.95439974892291402</v>
      </c>
      <c r="T9" s="65">
        <f t="shared" ref="T9:V11" si="3">+T5/T$8</f>
        <v>0.92022000431728657</v>
      </c>
      <c r="U9" s="65">
        <f>+U5/U$8</f>
        <v>0.62282725851043141</v>
      </c>
      <c r="V9" s="65">
        <f t="shared" si="3"/>
        <v>0.19337104673317401</v>
      </c>
      <c r="W9" s="107"/>
      <c r="X9" s="107"/>
      <c r="Y9" s="108"/>
      <c r="Z9" s="108"/>
      <c r="AA9" s="108"/>
      <c r="AB9" s="108" t="s">
        <v>475</v>
      </c>
      <c r="AC9" s="118"/>
      <c r="AD9" s="118"/>
      <c r="AE9" s="118"/>
      <c r="AF9" s="115"/>
      <c r="AG9" s="108"/>
      <c r="AH9" s="77"/>
      <c r="AI9" s="77"/>
      <c r="AJ9" s="77"/>
      <c r="AK9" s="77"/>
    </row>
    <row r="10" spans="2:38">
      <c r="C10" s="77"/>
      <c r="D10" s="77"/>
      <c r="E10" s="77"/>
      <c r="F10" s="77"/>
      <c r="G10" s="77"/>
      <c r="H10" s="77"/>
      <c r="I10" s="81"/>
      <c r="J10" s="645"/>
      <c r="K10" s="650"/>
      <c r="L10" s="87" t="s">
        <v>15</v>
      </c>
      <c r="M10" s="84">
        <v>173.392</v>
      </c>
      <c r="N10" s="84">
        <v>272.697</v>
      </c>
      <c r="O10" s="84">
        <v>499.94400000000002</v>
      </c>
      <c r="P10" s="84">
        <v>681.74199999999996</v>
      </c>
      <c r="R10" s="107" t="s">
        <v>476</v>
      </c>
      <c r="S10" s="65">
        <f>+S6/S$8</f>
        <v>4.5600251077086047E-2</v>
      </c>
      <c r="T10" s="65">
        <f t="shared" si="3"/>
        <v>7.977999568271342E-2</v>
      </c>
      <c r="U10" s="65">
        <f t="shared" si="3"/>
        <v>0.24161906439783656</v>
      </c>
      <c r="V10" s="65">
        <f t="shared" si="3"/>
        <v>0.45777730117585891</v>
      </c>
      <c r="Y10" s="61" t="s">
        <v>477</v>
      </c>
      <c r="Z10" s="118">
        <f>1/1.1</f>
        <v>0.90909090909090906</v>
      </c>
      <c r="AA10" s="108"/>
      <c r="AB10" s="109" t="s">
        <v>143</v>
      </c>
      <c r="AC10" s="110">
        <f>AI10*$Z$10</f>
        <v>0.58181818181818179</v>
      </c>
      <c r="AD10" s="110">
        <f t="shared" ref="AD10:AF10" si="4">AJ10*$Z$10</f>
        <v>0.58181818181818179</v>
      </c>
      <c r="AE10" s="110">
        <f t="shared" si="4"/>
        <v>0.63636363636363635</v>
      </c>
      <c r="AF10" s="110">
        <f t="shared" si="4"/>
        <v>0.68181818181818177</v>
      </c>
      <c r="AG10" s="108"/>
      <c r="AH10" s="108" t="s">
        <v>478</v>
      </c>
      <c r="AI10" s="110">
        <v>0.64</v>
      </c>
      <c r="AJ10" s="110">
        <v>0.64</v>
      </c>
      <c r="AK10" s="110">
        <v>0.7</v>
      </c>
      <c r="AL10" s="110">
        <v>0.75</v>
      </c>
    </row>
    <row r="11" spans="2:38">
      <c r="C11" s="77"/>
      <c r="D11" s="77"/>
      <c r="E11" s="77"/>
      <c r="F11" s="77"/>
      <c r="G11" s="77"/>
      <c r="H11" s="77"/>
      <c r="I11" s="81"/>
      <c r="J11" s="646"/>
      <c r="K11" s="651"/>
      <c r="L11" s="87" t="s">
        <v>382</v>
      </c>
      <c r="M11" s="86">
        <v>0</v>
      </c>
      <c r="N11" s="86">
        <v>0</v>
      </c>
      <c r="O11" s="86">
        <v>109.68827405363112</v>
      </c>
      <c r="P11" s="86">
        <v>300.97302104076255</v>
      </c>
      <c r="Q11" s="107"/>
      <c r="R11" s="107" t="s">
        <v>479</v>
      </c>
      <c r="S11" s="65">
        <f>+S7/S$8</f>
        <v>0</v>
      </c>
      <c r="T11" s="65">
        <f t="shared" si="3"/>
        <v>0</v>
      </c>
      <c r="U11" s="65">
        <f t="shared" si="3"/>
        <v>0.13555367709173188</v>
      </c>
      <c r="V11" s="65">
        <f t="shared" si="3"/>
        <v>0.34885165209096708</v>
      </c>
      <c r="W11" s="107"/>
      <c r="X11" s="107"/>
      <c r="Y11" s="61" t="s">
        <v>480</v>
      </c>
      <c r="Z11" s="118">
        <f>1/1.18</f>
        <v>0.84745762711864414</v>
      </c>
      <c r="AA11" s="108"/>
      <c r="AB11" s="109" t="s">
        <v>143</v>
      </c>
      <c r="AC11" s="110">
        <f>AI11*$Z$11</f>
        <v>0.67796610169491534</v>
      </c>
      <c r="AD11" s="110">
        <f t="shared" ref="AD11:AF11" si="5">AJ11*$Z$11</f>
        <v>0.67796610169491534</v>
      </c>
      <c r="AE11" s="110">
        <f t="shared" si="5"/>
        <v>0.67796610169491534</v>
      </c>
      <c r="AF11" s="110">
        <f t="shared" si="5"/>
        <v>0.67796610169491534</v>
      </c>
      <c r="AG11" s="108"/>
      <c r="AH11" s="77"/>
      <c r="AI11" s="110">
        <v>0.8</v>
      </c>
      <c r="AJ11" s="110">
        <v>0.8</v>
      </c>
      <c r="AK11" s="110">
        <v>0.8</v>
      </c>
      <c r="AL11" s="110">
        <v>0.8</v>
      </c>
    </row>
    <row r="12" spans="2:38" ht="15.75">
      <c r="B12" s="88"/>
      <c r="C12" s="93"/>
      <c r="D12" s="79" t="s">
        <v>463</v>
      </c>
      <c r="E12" s="79">
        <v>2025</v>
      </c>
      <c r="F12" s="79">
        <v>2030</v>
      </c>
      <c r="G12" s="79">
        <v>2040</v>
      </c>
      <c r="H12" s="79">
        <v>2050</v>
      </c>
      <c r="I12" s="81"/>
      <c r="J12" s="77"/>
      <c r="K12" s="88"/>
      <c r="L12" s="97"/>
      <c r="M12" s="79">
        <v>2025</v>
      </c>
      <c r="N12" s="79">
        <v>2030</v>
      </c>
      <c r="O12" s="79">
        <v>2040</v>
      </c>
      <c r="P12" s="79">
        <v>2050</v>
      </c>
      <c r="Q12" s="79"/>
      <c r="R12" s="79"/>
      <c r="S12" s="79"/>
      <c r="T12" s="79"/>
      <c r="U12" s="79"/>
      <c r="V12" s="79"/>
      <c r="W12" s="79"/>
      <c r="X12" s="79"/>
      <c r="Y12" s="108"/>
      <c r="Z12" s="108"/>
      <c r="AA12" s="108"/>
      <c r="AB12" s="108" t="s">
        <v>481</v>
      </c>
      <c r="AC12" s="108"/>
      <c r="AD12" s="119">
        <f>F6/F5</f>
        <v>0.74470925243162556</v>
      </c>
      <c r="AE12" s="108"/>
      <c r="AF12" s="119">
        <f>H6/H5</f>
        <v>0.72916422966477712</v>
      </c>
      <c r="AG12" s="118"/>
      <c r="AH12" s="77"/>
      <c r="AI12" s="77"/>
      <c r="AJ12" s="77"/>
      <c r="AK12" s="77"/>
    </row>
    <row r="13" spans="2:38">
      <c r="B13" s="652" t="s">
        <v>12</v>
      </c>
      <c r="C13" s="66" t="s">
        <v>468</v>
      </c>
      <c r="D13" s="101">
        <v>0.1</v>
      </c>
      <c r="E13" s="101">
        <v>247.9</v>
      </c>
      <c r="F13" s="101">
        <v>359</v>
      </c>
      <c r="G13" s="101">
        <v>1310.9</v>
      </c>
      <c r="H13" s="101">
        <v>2028.6</v>
      </c>
      <c r="I13" s="81"/>
      <c r="J13" s="655" t="s">
        <v>12</v>
      </c>
      <c r="K13" s="658" t="s">
        <v>465</v>
      </c>
      <c r="L13" s="125" t="s">
        <v>466</v>
      </c>
      <c r="M13" s="85">
        <v>0</v>
      </c>
      <c r="N13" s="85">
        <v>0.15</v>
      </c>
      <c r="O13" s="85">
        <v>0.4</v>
      </c>
      <c r="P13" s="85">
        <v>0.52</v>
      </c>
      <c r="Q13" s="105"/>
      <c r="R13" s="105" t="s">
        <v>482</v>
      </c>
      <c r="S13" s="107">
        <f>+M14+M16+M17</f>
        <v>247.9</v>
      </c>
      <c r="T13" s="107">
        <f>+N14+N16+N17</f>
        <v>318.85000000000002</v>
      </c>
      <c r="U13" s="107">
        <f>+O14+O16+O17</f>
        <v>527.18000000000006</v>
      </c>
      <c r="V13" s="107">
        <f>+P14+P16+P17</f>
        <v>792.43600000000004</v>
      </c>
      <c r="W13" s="105"/>
      <c r="X13" s="105"/>
      <c r="Y13" s="61"/>
      <c r="Z13" s="61"/>
      <c r="AA13" s="61"/>
      <c r="AB13" s="111"/>
      <c r="AC13" s="112">
        <v>2025</v>
      </c>
      <c r="AD13" s="112">
        <v>2030</v>
      </c>
      <c r="AE13" s="112">
        <v>2040</v>
      </c>
      <c r="AF13" s="112">
        <v>2050</v>
      </c>
      <c r="AG13" s="80"/>
      <c r="AH13" s="77"/>
      <c r="AI13" s="77"/>
      <c r="AJ13" s="77"/>
      <c r="AK13" s="77"/>
    </row>
    <row r="14" spans="2:38" s="77" customFormat="1">
      <c r="B14" s="653"/>
      <c r="C14" s="94" t="s">
        <v>483</v>
      </c>
      <c r="D14" s="92">
        <v>0</v>
      </c>
      <c r="E14" s="91">
        <v>0</v>
      </c>
      <c r="F14" s="91">
        <v>0</v>
      </c>
      <c r="G14" s="91">
        <v>161.79020422910588</v>
      </c>
      <c r="H14" s="91">
        <v>443.93520603512468</v>
      </c>
      <c r="I14" s="90"/>
      <c r="J14" s="656"/>
      <c r="K14" s="659"/>
      <c r="L14" s="84" t="s">
        <v>484</v>
      </c>
      <c r="M14" s="86">
        <v>0</v>
      </c>
      <c r="N14" s="86">
        <v>53.85</v>
      </c>
      <c r="O14" s="86">
        <v>262.18</v>
      </c>
      <c r="P14" s="86">
        <v>527.43600000000004</v>
      </c>
      <c r="Q14" s="107" t="s">
        <v>485</v>
      </c>
      <c r="R14" s="105" t="s">
        <v>486</v>
      </c>
      <c r="S14" s="107">
        <f>+M15+M18+M19+M20</f>
        <v>0</v>
      </c>
      <c r="T14" s="107">
        <f t="shared" ref="T14:U14" si="6">+N15+N18+N19+N20</f>
        <v>59.326633623646288</v>
      </c>
      <c r="U14" s="107">
        <f t="shared" si="6"/>
        <v>1061.1946876582092</v>
      </c>
      <c r="V14" s="107">
        <f>+P15+P18+P19+P20</f>
        <v>1790.1420631779813</v>
      </c>
      <c r="W14" s="107"/>
      <c r="X14" s="107"/>
      <c r="Y14" s="61"/>
      <c r="Z14" s="61"/>
      <c r="AA14" s="61"/>
      <c r="AB14" s="109" t="s">
        <v>487</v>
      </c>
      <c r="AC14" s="110">
        <v>1</v>
      </c>
      <c r="AD14" s="110">
        <v>0.9</v>
      </c>
      <c r="AE14" s="110">
        <v>0.4</v>
      </c>
      <c r="AF14" s="110">
        <v>0.4</v>
      </c>
      <c r="AG14" s="80"/>
    </row>
    <row r="15" spans="2:38" s="77" customFormat="1">
      <c r="B15" s="654"/>
      <c r="C15" s="94" t="s">
        <v>488</v>
      </c>
      <c r="D15" s="92">
        <v>0</v>
      </c>
      <c r="E15" s="91">
        <v>0</v>
      </c>
      <c r="F15" s="91">
        <v>19.176633623646307</v>
      </c>
      <c r="G15" s="91">
        <v>115.68448342910358</v>
      </c>
      <c r="H15" s="91">
        <v>110.04285714285714</v>
      </c>
      <c r="J15" s="656"/>
      <c r="K15" s="660"/>
      <c r="L15" s="84" t="s">
        <v>489</v>
      </c>
      <c r="M15" s="86">
        <v>0</v>
      </c>
      <c r="N15" s="86">
        <v>0</v>
      </c>
      <c r="O15" s="86">
        <v>262.18</v>
      </c>
      <c r="P15" s="86">
        <v>527.43600000000004</v>
      </c>
      <c r="Q15" s="107" t="s">
        <v>490</v>
      </c>
      <c r="R15" s="107" t="s">
        <v>472</v>
      </c>
      <c r="S15" s="132">
        <f>+SUM(S13:S14)</f>
        <v>247.9</v>
      </c>
      <c r="T15" s="132">
        <f t="shared" ref="T15:U15" si="7">+SUM(T13:T14)</f>
        <v>378.1766336236463</v>
      </c>
      <c r="U15" s="132">
        <f t="shared" si="7"/>
        <v>1588.3746876582093</v>
      </c>
      <c r="V15" s="132">
        <f>+SUM(V13:V14)</f>
        <v>2582.5780631779812</v>
      </c>
      <c r="W15" s="107"/>
      <c r="X15" s="107"/>
      <c r="Y15" s="61"/>
      <c r="Z15" s="61"/>
      <c r="AA15" s="61"/>
      <c r="AB15" s="109" t="s">
        <v>491</v>
      </c>
      <c r="AC15" s="110">
        <f>1-AC14</f>
        <v>0</v>
      </c>
      <c r="AD15" s="110">
        <f t="shared" ref="AD15:AF15" si="8">1-AD14</f>
        <v>9.9999999999999978E-2</v>
      </c>
      <c r="AE15" s="110">
        <f t="shared" si="8"/>
        <v>0.6</v>
      </c>
      <c r="AF15" s="110">
        <f t="shared" si="8"/>
        <v>0.6</v>
      </c>
      <c r="AG15" s="78"/>
    </row>
    <row r="16" spans="2:38">
      <c r="C16" s="77"/>
      <c r="D16" s="77"/>
      <c r="E16" s="77"/>
      <c r="F16" s="77"/>
      <c r="G16" s="77"/>
      <c r="H16" s="77"/>
      <c r="I16" s="77"/>
      <c r="J16" s="656"/>
      <c r="K16" s="649" t="s">
        <v>473</v>
      </c>
      <c r="L16" s="84" t="s">
        <v>492</v>
      </c>
      <c r="M16" s="86">
        <v>247.9</v>
      </c>
      <c r="N16" s="86">
        <v>0</v>
      </c>
      <c r="O16" s="86">
        <v>0</v>
      </c>
      <c r="P16" s="86">
        <v>0</v>
      </c>
      <c r="Q16" s="121" t="s">
        <v>485</v>
      </c>
      <c r="R16" s="107"/>
      <c r="S16" s="107"/>
      <c r="T16" s="107"/>
      <c r="U16" s="107"/>
      <c r="V16" s="67"/>
      <c r="W16" s="121"/>
      <c r="X16" s="121"/>
      <c r="Y16" s="113" t="s">
        <v>493</v>
      </c>
      <c r="Z16" s="113">
        <v>325</v>
      </c>
      <c r="AB16" s="109" t="s">
        <v>494</v>
      </c>
      <c r="AC16" s="110">
        <v>0.5</v>
      </c>
      <c r="AD16" s="110">
        <v>0</v>
      </c>
      <c r="AE16" s="110">
        <v>0</v>
      </c>
      <c r="AF16" s="110">
        <v>0</v>
      </c>
      <c r="AG16" s="78"/>
      <c r="AH16" s="77"/>
      <c r="AI16" s="77"/>
      <c r="AJ16" s="77"/>
      <c r="AK16" s="77"/>
    </row>
    <row r="17" spans="2:37">
      <c r="C17" s="77"/>
      <c r="D17" s="77"/>
      <c r="E17" s="77"/>
      <c r="F17" s="77"/>
      <c r="G17" s="77"/>
      <c r="H17" s="77"/>
      <c r="I17" s="77"/>
      <c r="J17" s="656"/>
      <c r="K17" s="650"/>
      <c r="L17" s="84" t="s">
        <v>495</v>
      </c>
      <c r="M17" s="86">
        <v>0</v>
      </c>
      <c r="N17" s="86">
        <v>265</v>
      </c>
      <c r="O17" s="86">
        <v>265</v>
      </c>
      <c r="P17" s="86">
        <v>265</v>
      </c>
      <c r="Q17" s="121" t="s">
        <v>485</v>
      </c>
      <c r="R17" s="105" t="s">
        <v>496</v>
      </c>
      <c r="S17" s="133">
        <f>+S13/S$15</f>
        <v>1</v>
      </c>
      <c r="T17" s="133">
        <f t="shared" ref="T17:V18" si="9">+T13/T$15</f>
        <v>0.84312453930538989</v>
      </c>
      <c r="U17" s="133">
        <f t="shared" si="9"/>
        <v>0.3318990185982113</v>
      </c>
      <c r="V17" s="133">
        <f>+V13/V$15</f>
        <v>0.30683912765249427</v>
      </c>
      <c r="W17" s="121"/>
      <c r="X17" s="121"/>
      <c r="Y17" s="106"/>
      <c r="Z17" s="113"/>
      <c r="AA17" s="113"/>
      <c r="AB17" s="109" t="s">
        <v>497</v>
      </c>
      <c r="AC17" s="110">
        <v>0.5</v>
      </c>
      <c r="AD17" s="110">
        <v>1</v>
      </c>
      <c r="AE17" s="110">
        <v>1</v>
      </c>
      <c r="AF17" s="110">
        <v>1</v>
      </c>
      <c r="AG17" s="78"/>
      <c r="AH17" s="77"/>
      <c r="AI17" s="77"/>
      <c r="AJ17" s="77"/>
      <c r="AK17" s="77"/>
    </row>
    <row r="18" spans="2:37">
      <c r="C18" s="77"/>
      <c r="D18" s="77"/>
      <c r="E18" s="77"/>
      <c r="F18" s="77"/>
      <c r="G18" s="77"/>
      <c r="H18" s="77"/>
      <c r="I18" s="77"/>
      <c r="J18" s="656"/>
      <c r="K18" s="650"/>
      <c r="L18" s="84" t="s">
        <v>498</v>
      </c>
      <c r="M18" s="86">
        <v>0</v>
      </c>
      <c r="N18" s="86">
        <v>40.149999999999977</v>
      </c>
      <c r="O18" s="86">
        <v>521.53999999999985</v>
      </c>
      <c r="P18" s="86">
        <v>708.72799999999938</v>
      </c>
      <c r="Q18" s="107" t="s">
        <v>490</v>
      </c>
      <c r="R18" s="105" t="s">
        <v>499</v>
      </c>
      <c r="S18" s="133">
        <f>+S14/S$15</f>
        <v>0</v>
      </c>
      <c r="T18" s="133">
        <f t="shared" si="9"/>
        <v>0.15687546069461009</v>
      </c>
      <c r="U18" s="133">
        <f t="shared" si="9"/>
        <v>0.66810098140178875</v>
      </c>
      <c r="V18" s="133">
        <f t="shared" si="9"/>
        <v>0.69316087234750579</v>
      </c>
      <c r="W18" s="107"/>
      <c r="X18" s="107"/>
      <c r="Y18" s="68"/>
      <c r="Z18" s="61"/>
      <c r="AA18" s="61"/>
      <c r="AB18" s="108"/>
      <c r="AC18" s="108"/>
      <c r="AD18" s="108"/>
      <c r="AE18" s="108"/>
      <c r="AF18" s="108"/>
      <c r="AG18" s="78"/>
      <c r="AH18" s="77"/>
      <c r="AI18" s="77"/>
      <c r="AJ18" s="77"/>
      <c r="AK18" s="77"/>
    </row>
    <row r="19" spans="2:37">
      <c r="C19" s="77"/>
      <c r="D19" s="77"/>
      <c r="E19" s="77"/>
      <c r="F19" s="77"/>
      <c r="G19" s="77"/>
      <c r="H19" s="77"/>
      <c r="I19" s="77"/>
      <c r="J19" s="656"/>
      <c r="K19" s="650"/>
      <c r="L19" s="84" t="s">
        <v>500</v>
      </c>
      <c r="M19" s="86">
        <v>0</v>
      </c>
      <c r="N19" s="86">
        <v>0</v>
      </c>
      <c r="O19" s="86">
        <v>161.79020422910588</v>
      </c>
      <c r="P19" s="86">
        <v>443.93520603512468</v>
      </c>
      <c r="Q19" s="107" t="s">
        <v>490</v>
      </c>
      <c r="R19" s="107"/>
      <c r="S19" s="107"/>
      <c r="T19" s="107"/>
      <c r="U19" s="107"/>
      <c r="V19" s="68"/>
      <c r="W19" s="107"/>
      <c r="X19" s="107"/>
      <c r="Y19" s="107"/>
      <c r="Z19" s="61"/>
      <c r="AA19" s="61"/>
      <c r="AB19" s="108"/>
      <c r="AC19" s="108"/>
      <c r="AD19" s="108"/>
      <c r="AE19" s="108"/>
      <c r="AF19" s="108"/>
      <c r="AG19" s="78"/>
      <c r="AH19" s="77"/>
      <c r="AI19" s="77"/>
      <c r="AJ19" s="77"/>
      <c r="AK19" s="77"/>
    </row>
    <row r="20" spans="2:37">
      <c r="C20" s="77"/>
      <c r="D20" s="77"/>
      <c r="E20" s="77"/>
      <c r="F20" s="77"/>
      <c r="G20" s="77"/>
      <c r="H20" s="77"/>
      <c r="I20" s="77"/>
      <c r="J20" s="657"/>
      <c r="K20" s="650"/>
      <c r="L20" s="84" t="s">
        <v>501</v>
      </c>
      <c r="M20" s="86">
        <v>0</v>
      </c>
      <c r="N20" s="86">
        <v>19.176633623646307</v>
      </c>
      <c r="O20" s="86">
        <v>115.68448342910358</v>
      </c>
      <c r="P20" s="86">
        <v>110.04285714285714</v>
      </c>
      <c r="Q20" s="107" t="s">
        <v>490</v>
      </c>
      <c r="R20" s="107"/>
      <c r="S20" s="107"/>
      <c r="T20" s="107"/>
      <c r="U20" s="107"/>
      <c r="V20" s="107"/>
      <c r="W20" s="107"/>
      <c r="X20" s="107"/>
      <c r="Y20" s="107"/>
      <c r="Z20" s="61"/>
      <c r="AA20" s="61"/>
      <c r="AB20" s="108"/>
      <c r="AC20" s="108"/>
      <c r="AD20" s="108"/>
      <c r="AE20" s="108"/>
      <c r="AF20" s="108"/>
      <c r="AG20" s="78"/>
      <c r="AH20" s="77"/>
      <c r="AI20" s="77"/>
      <c r="AJ20" s="77"/>
      <c r="AK20" s="77"/>
    </row>
    <row r="21" spans="2:37" ht="15.75">
      <c r="B21" s="88"/>
      <c r="C21" s="95"/>
      <c r="D21" s="79" t="s">
        <v>463</v>
      </c>
      <c r="E21" s="79">
        <v>2025</v>
      </c>
      <c r="F21" s="79">
        <v>2030</v>
      </c>
      <c r="G21" s="79">
        <v>2040</v>
      </c>
      <c r="H21" s="79">
        <v>2050</v>
      </c>
      <c r="I21" s="77"/>
      <c r="J21" s="77"/>
      <c r="K21" s="88"/>
      <c r="L21" s="77"/>
      <c r="M21" s="79">
        <v>2025</v>
      </c>
      <c r="N21" s="79">
        <v>2030</v>
      </c>
      <c r="O21" s="79">
        <v>2040</v>
      </c>
      <c r="P21" s="79">
        <v>2050</v>
      </c>
      <c r="Q21" s="79"/>
      <c r="R21" s="107"/>
      <c r="S21" s="107"/>
      <c r="T21" s="107"/>
      <c r="U21" s="107"/>
      <c r="V21" s="107"/>
      <c r="W21" s="79"/>
      <c r="X21" s="79"/>
      <c r="Y21" s="77"/>
      <c r="Z21" s="108"/>
      <c r="AA21" s="108"/>
      <c r="AB21" s="108"/>
      <c r="AC21" s="108"/>
      <c r="AD21" s="108"/>
      <c r="AE21" s="108"/>
      <c r="AF21" s="108"/>
      <c r="AG21" s="78"/>
      <c r="AH21" s="77"/>
      <c r="AI21" s="77"/>
      <c r="AJ21" s="77"/>
      <c r="AK21" s="77"/>
    </row>
    <row r="22" spans="2:37">
      <c r="B22" s="102" t="s">
        <v>502</v>
      </c>
      <c r="C22" s="66" t="s">
        <v>468</v>
      </c>
      <c r="D22" s="101">
        <v>5151.2</v>
      </c>
      <c r="E22" s="101">
        <v>4678.8</v>
      </c>
      <c r="F22" s="101">
        <v>4077.2</v>
      </c>
      <c r="G22" s="101">
        <v>2335.6</v>
      </c>
      <c r="H22" s="101">
        <v>1144.0999999999999</v>
      </c>
      <c r="I22" s="77"/>
      <c r="J22" s="655" t="s">
        <v>502</v>
      </c>
      <c r="K22" s="661" t="s">
        <v>465</v>
      </c>
      <c r="L22" s="125" t="s">
        <v>466</v>
      </c>
      <c r="M22" s="85">
        <v>0.95</v>
      </c>
      <c r="N22" s="85">
        <v>0.92</v>
      </c>
      <c r="O22" s="85">
        <v>0.83</v>
      </c>
      <c r="P22" s="85">
        <v>0.69</v>
      </c>
      <c r="Q22" s="105"/>
      <c r="R22" s="79"/>
      <c r="S22" s="79"/>
      <c r="T22" s="79"/>
      <c r="U22" s="79"/>
      <c r="V22" s="77"/>
      <c r="W22" s="105"/>
      <c r="X22" s="105"/>
      <c r="Y22" s="77"/>
      <c r="Z22" s="108"/>
      <c r="AA22" s="108"/>
      <c r="AB22" s="108"/>
      <c r="AC22" s="112">
        <v>2025</v>
      </c>
      <c r="AD22" s="112">
        <v>2030</v>
      </c>
      <c r="AE22" s="112">
        <v>2040</v>
      </c>
      <c r="AF22" s="112">
        <v>2050</v>
      </c>
      <c r="AG22" s="82"/>
      <c r="AH22" s="77"/>
      <c r="AI22" s="77"/>
      <c r="AJ22" s="77"/>
      <c r="AK22" s="77"/>
    </row>
    <row r="23" spans="2:37">
      <c r="C23" s="77"/>
      <c r="D23" s="77"/>
      <c r="E23" s="77"/>
      <c r="F23" s="77"/>
      <c r="G23" s="77"/>
      <c r="H23" s="77"/>
      <c r="I23" s="77"/>
      <c r="J23" s="656"/>
      <c r="K23" s="662"/>
      <c r="L23" s="84" t="s">
        <v>503</v>
      </c>
      <c r="M23" s="86">
        <v>4370.9489072472416</v>
      </c>
      <c r="N23" s="86">
        <v>3546.4583188345214</v>
      </c>
      <c r="O23" s="86">
        <v>1459.9417455213295</v>
      </c>
      <c r="P23" s="86">
        <v>0</v>
      </c>
      <c r="Q23" s="107"/>
      <c r="R23" s="105"/>
      <c r="S23" s="105"/>
      <c r="T23" s="105"/>
      <c r="U23" s="105"/>
      <c r="V23" s="77"/>
      <c r="W23" s="107"/>
      <c r="X23" s="107"/>
      <c r="Y23" s="77"/>
      <c r="Z23" s="108"/>
      <c r="AA23" s="108"/>
      <c r="AB23" s="109" t="s">
        <v>503</v>
      </c>
      <c r="AC23" s="119">
        <v>1</v>
      </c>
      <c r="AD23" s="119">
        <v>0.9</v>
      </c>
      <c r="AE23" s="119">
        <v>0.5</v>
      </c>
      <c r="AF23" s="119">
        <v>0</v>
      </c>
      <c r="AG23" s="82"/>
      <c r="AH23" s="77"/>
      <c r="AI23" s="77"/>
      <c r="AJ23" s="77"/>
      <c r="AK23" s="77"/>
    </row>
    <row r="24" spans="2:37">
      <c r="C24" s="77"/>
      <c r="D24" s="77"/>
      <c r="E24" s="77"/>
      <c r="F24" s="77"/>
      <c r="G24" s="77"/>
      <c r="H24" s="77"/>
      <c r="I24" s="77"/>
      <c r="J24" s="656"/>
      <c r="K24" s="663"/>
      <c r="L24" s="124" t="s">
        <v>504</v>
      </c>
      <c r="M24" s="86">
        <v>0</v>
      </c>
      <c r="N24" s="86">
        <v>186.65570099129079</v>
      </c>
      <c r="O24" s="86">
        <v>436.08649541546202</v>
      </c>
      <c r="P24" s="86">
        <v>745.89</v>
      </c>
      <c r="Q24" s="107"/>
      <c r="R24" s="107"/>
      <c r="S24" s="107"/>
      <c r="T24" s="107"/>
      <c r="U24" s="107"/>
      <c r="V24" s="77"/>
      <c r="W24" s="107"/>
      <c r="X24" s="107"/>
      <c r="Y24" s="77"/>
      <c r="Z24" s="108"/>
      <c r="AA24" s="108"/>
      <c r="AB24" s="109" t="s">
        <v>504</v>
      </c>
      <c r="AC24" s="120">
        <f>1-AC23</f>
        <v>0</v>
      </c>
      <c r="AD24" s="120">
        <f t="shared" ref="AD24:AF24" si="10">1-AD23</f>
        <v>9.9999999999999978E-2</v>
      </c>
      <c r="AE24" s="120">
        <f t="shared" si="10"/>
        <v>0.5</v>
      </c>
      <c r="AF24" s="120">
        <f t="shared" si="10"/>
        <v>1</v>
      </c>
      <c r="AG24" s="82"/>
      <c r="AH24" s="77"/>
      <c r="AI24" s="77"/>
      <c r="AJ24" s="77"/>
      <c r="AK24" s="77"/>
    </row>
    <row r="25" spans="2:37">
      <c r="C25" s="77"/>
      <c r="D25" s="77"/>
      <c r="E25" s="77"/>
      <c r="F25" s="77"/>
      <c r="G25" s="77"/>
      <c r="H25" s="77"/>
      <c r="I25" s="77"/>
      <c r="J25" s="656"/>
      <c r="K25" s="664" t="s">
        <v>473</v>
      </c>
      <c r="L25" s="129" t="s">
        <v>364</v>
      </c>
      <c r="M25" s="127">
        <v>50</v>
      </c>
      <c r="N25" s="127">
        <v>100</v>
      </c>
      <c r="O25" s="127">
        <v>150</v>
      </c>
      <c r="P25" s="127">
        <v>150</v>
      </c>
      <c r="Q25" s="107"/>
      <c r="R25" s="107"/>
      <c r="S25" s="107"/>
      <c r="T25" s="107"/>
      <c r="U25" s="107"/>
      <c r="V25" s="77"/>
      <c r="W25" s="107"/>
      <c r="X25" s="107"/>
      <c r="Y25" s="77"/>
      <c r="Z25" s="108"/>
      <c r="AA25" s="108"/>
      <c r="AB25" s="109" t="s">
        <v>143</v>
      </c>
      <c r="AC25" s="110">
        <v>0.55000000000000004</v>
      </c>
      <c r="AD25" s="110">
        <v>0.6</v>
      </c>
      <c r="AE25" s="110">
        <v>0.66</v>
      </c>
      <c r="AF25" s="110">
        <v>0.7</v>
      </c>
      <c r="AG25" s="82"/>
      <c r="AH25" s="77"/>
      <c r="AI25" s="77"/>
      <c r="AJ25" s="77"/>
      <c r="AK25" s="77"/>
    </row>
    <row r="26" spans="2:37">
      <c r="C26" s="77"/>
      <c r="D26" s="77"/>
      <c r="E26" s="77"/>
      <c r="F26" s="77"/>
      <c r="G26" s="77"/>
      <c r="H26" s="77"/>
      <c r="I26" s="77"/>
      <c r="J26" s="656"/>
      <c r="K26" s="647"/>
      <c r="L26" s="98" t="s">
        <v>505</v>
      </c>
      <c r="M26" s="86">
        <v>0</v>
      </c>
      <c r="N26" s="86">
        <v>11.505980174187783</v>
      </c>
      <c r="O26" s="86">
        <v>76.351759063208362</v>
      </c>
      <c r="P26" s="86">
        <v>77.03</v>
      </c>
      <c r="Q26" s="107"/>
      <c r="R26" s="107"/>
      <c r="S26" s="107"/>
      <c r="T26" s="107"/>
      <c r="U26" s="107"/>
      <c r="V26" s="77"/>
      <c r="W26" s="107"/>
      <c r="X26" s="107"/>
      <c r="Y26" s="77"/>
      <c r="Z26" s="108"/>
      <c r="AA26" s="108"/>
      <c r="AB26" s="109" t="s">
        <v>143</v>
      </c>
      <c r="AC26" s="110">
        <v>0.55000000000000004</v>
      </c>
      <c r="AD26" s="110">
        <v>0.6</v>
      </c>
      <c r="AE26" s="110">
        <v>0.66</v>
      </c>
      <c r="AF26" s="110">
        <v>0.7</v>
      </c>
      <c r="AG26" s="82"/>
      <c r="AH26" s="77"/>
      <c r="AI26" s="77"/>
      <c r="AJ26" s="77"/>
      <c r="AK26" s="77"/>
    </row>
    <row r="27" spans="2:37">
      <c r="C27" s="77"/>
      <c r="D27" s="77"/>
      <c r="E27" s="77"/>
      <c r="F27" s="77"/>
      <c r="G27" s="77"/>
      <c r="H27" s="77"/>
      <c r="I27" s="77"/>
      <c r="J27" s="657"/>
      <c r="K27" s="648"/>
      <c r="L27" s="126" t="s">
        <v>231</v>
      </c>
      <c r="M27" s="127">
        <v>240.8</v>
      </c>
      <c r="N27" s="127">
        <v>208.88000000000002</v>
      </c>
      <c r="O27" s="127">
        <v>160.72000000000003</v>
      </c>
      <c r="P27" s="127">
        <v>108.08000000000001</v>
      </c>
      <c r="Q27" s="107"/>
      <c r="R27" s="107"/>
      <c r="S27" s="107"/>
      <c r="T27" s="107"/>
      <c r="U27" s="107"/>
      <c r="V27" s="77"/>
      <c r="W27" s="107"/>
      <c r="X27" s="107"/>
      <c r="Y27" s="77"/>
      <c r="Z27" s="77"/>
      <c r="AA27" s="77"/>
      <c r="AB27" s="77"/>
      <c r="AC27" s="77"/>
      <c r="AD27" s="77"/>
      <c r="AE27" s="77"/>
      <c r="AF27" s="77"/>
      <c r="AG27" s="82"/>
      <c r="AH27" s="77"/>
      <c r="AI27" s="77"/>
      <c r="AJ27" s="77"/>
      <c r="AK27" s="77"/>
    </row>
    <row r="28" spans="2:37" ht="15.75">
      <c r="B28" s="88"/>
      <c r="C28" s="95"/>
      <c r="D28" s="79" t="s">
        <v>463</v>
      </c>
      <c r="E28" s="79">
        <v>2025</v>
      </c>
      <c r="F28" s="79">
        <v>2030</v>
      </c>
      <c r="G28" s="79">
        <v>2040</v>
      </c>
      <c r="H28" s="79">
        <v>2050</v>
      </c>
      <c r="I28" s="77"/>
      <c r="J28" s="88"/>
      <c r="K28" s="95"/>
      <c r="L28" s="79"/>
      <c r="M28" s="79">
        <v>2025</v>
      </c>
      <c r="N28" s="79">
        <v>2030</v>
      </c>
      <c r="O28" s="79">
        <v>2040</v>
      </c>
      <c r="P28" s="79">
        <v>2050</v>
      </c>
      <c r="Q28"/>
      <c r="R28" s="107"/>
      <c r="S28" s="107"/>
      <c r="T28" s="107"/>
      <c r="U28" s="107"/>
      <c r="V28" s="77"/>
      <c r="Y28" s="77"/>
      <c r="Z28" s="77"/>
      <c r="AA28" s="77"/>
      <c r="AB28" s="77"/>
      <c r="AC28" s="77"/>
      <c r="AD28" s="77"/>
      <c r="AE28" s="77"/>
      <c r="AF28" s="77"/>
      <c r="AG28" s="82"/>
      <c r="AH28" s="77"/>
      <c r="AI28" s="77"/>
      <c r="AJ28" s="77"/>
      <c r="AK28" s="77"/>
    </row>
    <row r="29" spans="2:37">
      <c r="B29" s="102" t="s">
        <v>506</v>
      </c>
      <c r="C29" s="66" t="s">
        <v>468</v>
      </c>
      <c r="D29" s="101">
        <v>597.1</v>
      </c>
      <c r="E29" s="101">
        <v>426.8</v>
      </c>
      <c r="F29" s="101">
        <v>306.60000000000002</v>
      </c>
      <c r="G29" s="101">
        <v>157.69999999999999</v>
      </c>
      <c r="H29" s="101">
        <v>5</v>
      </c>
      <c r="I29" s="77"/>
      <c r="J29" s="128" t="s">
        <v>506</v>
      </c>
      <c r="K29" s="69" t="s">
        <v>465</v>
      </c>
      <c r="L29" s="86"/>
      <c r="M29" s="86">
        <v>431</v>
      </c>
      <c r="N29" s="86">
        <v>309.10000000000002</v>
      </c>
      <c r="O29" s="86">
        <v>157.5</v>
      </c>
      <c r="P29" s="86">
        <v>7.6</v>
      </c>
      <c r="Q29"/>
      <c r="V29" s="77"/>
      <c r="Y29" s="77"/>
      <c r="Z29" s="77"/>
      <c r="AA29" s="77"/>
      <c r="AB29" s="77"/>
      <c r="AC29" s="77"/>
      <c r="AD29" s="77"/>
      <c r="AE29" s="77"/>
      <c r="AF29" s="77"/>
      <c r="AH29" s="77"/>
      <c r="AI29" s="77"/>
      <c r="AJ29" s="77"/>
      <c r="AK29" s="77"/>
    </row>
    <row r="30" spans="2:37" s="77" customFormat="1" ht="15.75">
      <c r="B30" s="88"/>
      <c r="C30" s="95"/>
      <c r="D30" s="79" t="s">
        <v>463</v>
      </c>
      <c r="E30" s="79">
        <v>2025</v>
      </c>
      <c r="F30" s="79">
        <v>2030</v>
      </c>
      <c r="G30" s="79">
        <v>2040</v>
      </c>
      <c r="H30" s="79">
        <v>2050</v>
      </c>
      <c r="K30" s="103"/>
      <c r="M30" s="79">
        <v>2025</v>
      </c>
      <c r="N30" s="79">
        <v>2030</v>
      </c>
      <c r="O30" s="79">
        <v>2040</v>
      </c>
      <c r="P30" s="79">
        <v>2050</v>
      </c>
      <c r="AB30" s="88" t="s">
        <v>507</v>
      </c>
      <c r="AC30" s="88"/>
      <c r="AD30" s="79">
        <v>2025</v>
      </c>
      <c r="AE30" s="79">
        <v>2030</v>
      </c>
      <c r="AF30" s="79">
        <v>2040</v>
      </c>
      <c r="AG30" s="79">
        <v>2050</v>
      </c>
    </row>
    <row r="31" spans="2:37">
      <c r="B31" s="652" t="s">
        <v>508</v>
      </c>
      <c r="C31" s="66" t="s">
        <v>468</v>
      </c>
      <c r="D31" s="101">
        <v>845.7</v>
      </c>
      <c r="E31" s="101">
        <v>871.3</v>
      </c>
      <c r="F31" s="101">
        <v>864.5</v>
      </c>
      <c r="G31" s="101">
        <v>879.2</v>
      </c>
      <c r="H31" s="101">
        <v>844.4</v>
      </c>
      <c r="I31" s="77"/>
      <c r="J31" s="665" t="s">
        <v>508</v>
      </c>
      <c r="K31" s="649" t="s">
        <v>473</v>
      </c>
      <c r="L31" s="84" t="s">
        <v>509</v>
      </c>
      <c r="M31" s="86">
        <f>E31</f>
        <v>871.3</v>
      </c>
      <c r="N31" s="86">
        <f t="shared" ref="N31:P34" si="11">F31</f>
        <v>864.5</v>
      </c>
      <c r="O31" s="86">
        <f t="shared" si="11"/>
        <v>879.2</v>
      </c>
      <c r="P31" s="86">
        <f t="shared" si="11"/>
        <v>844.4</v>
      </c>
      <c r="Q31"/>
      <c r="V31" s="77"/>
      <c r="Y31" s="77"/>
      <c r="Z31" s="77"/>
      <c r="AA31" s="77"/>
      <c r="AB31" s="103" t="s">
        <v>510</v>
      </c>
      <c r="AC31" s="103"/>
      <c r="AD31" s="104">
        <f>M6/E5</f>
        <v>0.85768181647277841</v>
      </c>
      <c r="AE31" s="104">
        <f>N6/F5</f>
        <v>0.84200254725578272</v>
      </c>
      <c r="AF31" s="104">
        <f>O6/G5</f>
        <v>0.57599999999999996</v>
      </c>
      <c r="AG31" s="104">
        <f>P6/H5</f>
        <v>0.18000000000000002</v>
      </c>
      <c r="AH31" s="77"/>
      <c r="AI31" s="77"/>
      <c r="AJ31" s="77"/>
      <c r="AK31" s="77"/>
    </row>
    <row r="32" spans="2:37">
      <c r="B32" s="653"/>
      <c r="C32" s="94" t="s">
        <v>511</v>
      </c>
      <c r="D32" s="92">
        <v>0</v>
      </c>
      <c r="E32" s="91">
        <f>M25/AC25</f>
        <v>90.909090909090907</v>
      </c>
      <c r="F32" s="91">
        <f>N25/AD25</f>
        <v>166.66666666666669</v>
      </c>
      <c r="G32" s="91">
        <f>O25/AE25</f>
        <v>227.27272727272725</v>
      </c>
      <c r="H32" s="91">
        <f>P25/AF25</f>
        <v>214.28571428571431</v>
      </c>
      <c r="I32" s="77"/>
      <c r="J32" s="666"/>
      <c r="K32" s="650"/>
      <c r="L32" s="84" t="s">
        <v>512</v>
      </c>
      <c r="M32" s="86">
        <f t="shared" ref="M32:M33" si="12">E32</f>
        <v>90.909090909090907</v>
      </c>
      <c r="N32" s="86">
        <f t="shared" si="11"/>
        <v>166.66666666666669</v>
      </c>
      <c r="O32" s="86">
        <f t="shared" si="11"/>
        <v>227.27272727272725</v>
      </c>
      <c r="P32" s="86">
        <f t="shared" si="11"/>
        <v>214.28571428571431</v>
      </c>
      <c r="Q32"/>
      <c r="V32" s="77"/>
      <c r="Y32" s="77"/>
      <c r="Z32" s="77"/>
      <c r="AA32" s="77"/>
      <c r="AB32" s="103" t="s">
        <v>513</v>
      </c>
      <c r="AC32" s="103"/>
      <c r="AD32" s="104">
        <f>(M14+M15)/E13</f>
        <v>0</v>
      </c>
      <c r="AE32" s="104">
        <f>(N14+N15)/F13</f>
        <v>0.15</v>
      </c>
      <c r="AF32" s="104">
        <f>(O14+O15)/G13</f>
        <v>0.39999999999999997</v>
      </c>
      <c r="AG32" s="104">
        <f>(P14+P15)/H13</f>
        <v>0.52</v>
      </c>
      <c r="AH32" s="77"/>
      <c r="AI32" s="77"/>
      <c r="AJ32" s="77"/>
      <c r="AK32" s="77"/>
    </row>
    <row r="33" spans="2:37">
      <c r="B33" s="653"/>
      <c r="C33" s="94" t="s">
        <v>514</v>
      </c>
      <c r="D33" s="92">
        <v>0</v>
      </c>
      <c r="E33" s="91">
        <f>M10/AC10</f>
        <v>298.01749999999998</v>
      </c>
      <c r="F33" s="91">
        <f>N10/AD10</f>
        <v>468.69796875000003</v>
      </c>
      <c r="G33" s="91">
        <f>O10/AE10</f>
        <v>785.6262857142857</v>
      </c>
      <c r="H33" s="91">
        <f>P10/AF10</f>
        <v>999.88826666666671</v>
      </c>
      <c r="I33" s="77"/>
      <c r="J33" s="666"/>
      <c r="K33" s="650"/>
      <c r="L33" s="84" t="s">
        <v>515</v>
      </c>
      <c r="M33" s="86">
        <f t="shared" si="12"/>
        <v>298.01749999999998</v>
      </c>
      <c r="N33" s="86">
        <f t="shared" si="11"/>
        <v>468.69796875000003</v>
      </c>
      <c r="O33" s="86">
        <f t="shared" si="11"/>
        <v>785.6262857142857</v>
      </c>
      <c r="P33" s="86">
        <f t="shared" si="11"/>
        <v>999.88826666666671</v>
      </c>
      <c r="Q33"/>
      <c r="V33" s="77"/>
      <c r="Y33" s="77"/>
      <c r="Z33" s="77"/>
      <c r="AA33" s="77"/>
      <c r="AB33" s="103" t="s">
        <v>516</v>
      </c>
      <c r="AC33" s="103"/>
      <c r="AD33" s="104">
        <f>AD31*(E6/(E6+E13))+AD32*(E13/(E6+E13))</f>
        <v>0.78133461466890686</v>
      </c>
      <c r="AE33" s="104">
        <f>AE31*(F6/(F6+F13))+AE32*(F13/(F6+F13))</f>
        <v>0.75647012705787398</v>
      </c>
      <c r="AF33" s="104">
        <f>AF31*(G6/(G6+G13))+AF32*(G13/(G6+G13))</f>
        <v>0.5032961492405621</v>
      </c>
      <c r="AG33" s="104">
        <f>AG31*(H6/(H6+H13))+AG32*(H13/(H6+H13))</f>
        <v>0.38503701061268175</v>
      </c>
      <c r="AH33" s="77"/>
      <c r="AI33" s="77"/>
      <c r="AJ33" s="77"/>
      <c r="AK33" s="77"/>
    </row>
    <row r="34" spans="2:37">
      <c r="B34" s="653"/>
      <c r="C34" s="94" t="s">
        <v>517</v>
      </c>
      <c r="D34" s="92">
        <v>0</v>
      </c>
      <c r="E34" s="91">
        <v>236</v>
      </c>
      <c r="F34" s="91">
        <v>147</v>
      </c>
      <c r="G34" s="91">
        <v>47</v>
      </c>
      <c r="H34" s="91">
        <v>93</v>
      </c>
      <c r="I34" s="77"/>
      <c r="J34" s="667"/>
      <c r="K34" s="650"/>
      <c r="L34" s="84" t="s">
        <v>518</v>
      </c>
      <c r="M34" s="86">
        <f>E34</f>
        <v>236</v>
      </c>
      <c r="N34" s="86">
        <f t="shared" si="11"/>
        <v>147</v>
      </c>
      <c r="O34" s="86">
        <f t="shared" si="11"/>
        <v>47</v>
      </c>
      <c r="P34" s="86">
        <f t="shared" si="11"/>
        <v>93</v>
      </c>
      <c r="Q34"/>
      <c r="V34" s="77"/>
      <c r="Y34" s="77"/>
      <c r="Z34" s="77"/>
      <c r="AA34" s="77"/>
      <c r="AB34" s="103" t="s">
        <v>519</v>
      </c>
      <c r="AC34" s="103"/>
      <c r="AD34" s="104">
        <f>M23/E22</f>
        <v>0.93420298094537946</v>
      </c>
      <c r="AE34" s="104">
        <f>N23/F22</f>
        <v>0.86982692014974039</v>
      </c>
      <c r="AF34" s="104">
        <f>O23/G22</f>
        <v>0.62508209690072336</v>
      </c>
      <c r="AG34" s="104">
        <f>P23/H22</f>
        <v>0</v>
      </c>
      <c r="AH34" s="77"/>
      <c r="AI34" s="77"/>
      <c r="AJ34" s="77"/>
      <c r="AK34" s="77"/>
    </row>
    <row r="35" spans="2:37" ht="15.75">
      <c r="B35" s="88"/>
      <c r="C35" s="95"/>
      <c r="D35" s="79" t="s">
        <v>463</v>
      </c>
      <c r="E35" s="79">
        <v>2025</v>
      </c>
      <c r="F35" s="79">
        <v>2030</v>
      </c>
      <c r="G35" s="79">
        <v>2040</v>
      </c>
      <c r="H35" s="79">
        <v>2050</v>
      </c>
      <c r="I35" s="77"/>
      <c r="J35" s="77"/>
      <c r="K35" s="103"/>
      <c r="L35" s="77"/>
      <c r="M35" s="77"/>
      <c r="N35" s="77"/>
      <c r="O35" s="77"/>
      <c r="P35" s="77"/>
      <c r="Q35"/>
      <c r="V35" s="77"/>
      <c r="Y35" s="77"/>
      <c r="Z35" s="77"/>
      <c r="AA35" s="77"/>
      <c r="AB35" s="103" t="s">
        <v>520</v>
      </c>
      <c r="AC35" s="103"/>
      <c r="AD35" s="104">
        <f>AD31*(E6/(E6+E13+E22))+AD32*(E13/(E6+E13+E22))+AD34*(E22/(E6+E13+E22))</f>
        <v>0.8771638296875115</v>
      </c>
      <c r="AE35" s="104">
        <f>AE31*(F6/(F6+F13+F22))+AE32*(F13/(F6+F13+F22))+AE34*(F22/(F6+F13+F22))</f>
        <v>0.82266866277183448</v>
      </c>
      <c r="AF35" s="104">
        <f>AF31*(G6/(G6+G13+G22))+AF32*(G13/(G6+G13+G22))+AF34*(G22/(G6+G13+G22))</f>
        <v>0.55492861599588472</v>
      </c>
      <c r="AG35" s="104">
        <f>AG31*(H6/(H6+H13+H22))+AG32*(H13/(H6+H13+H22))+AG34*(H22/(H6+H13+H22))</f>
        <v>0.28731721384205855</v>
      </c>
      <c r="AH35" s="77"/>
      <c r="AI35" s="77"/>
      <c r="AJ35" s="77"/>
      <c r="AK35" s="77"/>
    </row>
    <row r="36" spans="2:37">
      <c r="B36" s="102" t="s">
        <v>521</v>
      </c>
      <c r="C36" s="66" t="s">
        <v>468</v>
      </c>
      <c r="D36" s="101">
        <v>907.3</v>
      </c>
      <c r="E36" s="101">
        <v>918.3</v>
      </c>
      <c r="F36" s="101">
        <v>889.2</v>
      </c>
      <c r="G36" s="101">
        <v>788.7</v>
      </c>
      <c r="H36" s="101">
        <v>591</v>
      </c>
      <c r="I36" s="77"/>
      <c r="J36" s="77"/>
      <c r="K36" s="77"/>
      <c r="L36" s="77"/>
      <c r="M36" s="77"/>
      <c r="N36" s="77"/>
      <c r="O36" s="77"/>
      <c r="P36" s="77"/>
      <c r="Q36"/>
      <c r="V36" s="77"/>
      <c r="Y36" s="89"/>
      <c r="Z36" s="89"/>
      <c r="AA36" s="89"/>
      <c r="AB36" s="77"/>
      <c r="AC36" s="77"/>
      <c r="AD36" s="77"/>
      <c r="AE36" s="77"/>
      <c r="AF36" s="77"/>
      <c r="AH36" s="77"/>
      <c r="AI36" s="77"/>
      <c r="AJ36" s="77"/>
      <c r="AK36" s="77"/>
    </row>
    <row r="37" spans="2:37">
      <c r="C37" s="77"/>
      <c r="D37" s="77"/>
      <c r="E37" s="77"/>
      <c r="F37" s="77"/>
      <c r="G37" s="77"/>
      <c r="H37" s="77"/>
      <c r="I37" s="77"/>
      <c r="J37" s="77"/>
      <c r="K37" s="77"/>
      <c r="L37" s="77"/>
      <c r="M37" s="77"/>
      <c r="N37" s="77"/>
      <c r="O37" s="77"/>
      <c r="P37" s="77"/>
      <c r="Q37"/>
      <c r="V37" s="89"/>
      <c r="Y37" s="89"/>
      <c r="Z37" s="89"/>
      <c r="AA37" s="89"/>
      <c r="AB37" s="77"/>
      <c r="AC37" s="77"/>
      <c r="AD37" s="77"/>
      <c r="AE37" s="77"/>
      <c r="AF37" s="77"/>
      <c r="AH37" s="77"/>
      <c r="AI37" s="77"/>
      <c r="AJ37" s="77"/>
      <c r="AK37" s="77"/>
    </row>
    <row r="38" spans="2:37" ht="15.75">
      <c r="B38" s="88"/>
      <c r="C38" s="95"/>
      <c r="D38" s="79" t="s">
        <v>463</v>
      </c>
      <c r="E38" s="79">
        <v>2025</v>
      </c>
      <c r="F38" s="79">
        <v>2030</v>
      </c>
      <c r="G38" s="79">
        <v>2040</v>
      </c>
      <c r="H38" s="79">
        <v>2050</v>
      </c>
      <c r="I38" s="77"/>
      <c r="J38" s="77"/>
      <c r="K38" s="77"/>
      <c r="L38" s="77"/>
      <c r="M38" s="77"/>
      <c r="N38" s="77"/>
      <c r="O38" s="77"/>
      <c r="P38" s="77"/>
      <c r="Q38"/>
      <c r="V38" s="89"/>
      <c r="Y38" s="89"/>
      <c r="Z38" s="89"/>
      <c r="AA38" s="89"/>
      <c r="AB38" s="77"/>
      <c r="AC38" s="77"/>
      <c r="AD38" s="77"/>
      <c r="AE38" s="77"/>
      <c r="AF38" s="77"/>
      <c r="AH38" s="77"/>
      <c r="AI38" s="77"/>
      <c r="AJ38" s="77"/>
      <c r="AK38" s="77"/>
    </row>
    <row r="39" spans="2:37">
      <c r="B39" s="102" t="s">
        <v>374</v>
      </c>
      <c r="C39" s="66" t="s">
        <v>468</v>
      </c>
      <c r="D39" s="101">
        <v>2589.3000000000002</v>
      </c>
      <c r="E39" s="101">
        <v>2943.8</v>
      </c>
      <c r="F39" s="101">
        <v>3078.1</v>
      </c>
      <c r="G39" s="101">
        <v>3403.6</v>
      </c>
      <c r="H39" s="101">
        <v>3514.2</v>
      </c>
      <c r="I39" s="77"/>
      <c r="J39" s="77"/>
      <c r="K39" s="77"/>
      <c r="L39" s="77"/>
      <c r="M39" s="77"/>
      <c r="N39" s="77"/>
      <c r="O39" s="77"/>
      <c r="P39" s="77"/>
      <c r="Q39"/>
      <c r="V39" s="89"/>
      <c r="Y39" s="77"/>
      <c r="Z39" s="77"/>
      <c r="AB39" s="77"/>
      <c r="AC39" s="77"/>
      <c r="AD39" s="77"/>
      <c r="AE39" s="77"/>
      <c r="AF39" s="77"/>
      <c r="AH39" s="77"/>
      <c r="AI39" s="77"/>
      <c r="AJ39" s="77"/>
      <c r="AK39" s="77"/>
    </row>
    <row r="40" spans="2:37" s="77" customFormat="1"/>
    <row r="41" spans="2:37" s="77" customFormat="1"/>
    <row r="42" spans="2:37" s="77" customFormat="1"/>
    <row r="43" spans="2:37" s="77" customFormat="1"/>
    <row r="44" spans="2:37" s="77" customFormat="1">
      <c r="I44" s="96"/>
    </row>
    <row r="45" spans="2:37" s="77" customFormat="1">
      <c r="I45" s="96"/>
    </row>
    <row r="46" spans="2:37" s="77" customFormat="1"/>
    <row r="47" spans="2:37" s="77" customFormat="1" collapsed="1"/>
    <row r="48" spans="2:37" s="77" customFormat="1"/>
    <row r="49" s="77" customFormat="1"/>
    <row r="50" s="77" customFormat="1"/>
    <row r="51" s="77" customFormat="1"/>
    <row r="52" s="77" customFormat="1"/>
    <row r="53" s="77" customFormat="1"/>
    <row r="54" s="77" customFormat="1"/>
    <row r="55" s="77" customFormat="1"/>
    <row r="56" s="77" customFormat="1"/>
    <row r="57" s="77" customFormat="1"/>
    <row r="58" s="77" customFormat="1"/>
    <row r="59" s="77" customFormat="1"/>
    <row r="60" s="77" customFormat="1"/>
    <row r="61" s="77" customFormat="1"/>
    <row r="62" s="77" customFormat="1"/>
    <row r="63" s="77" customFormat="1"/>
    <row r="64" s="77" customFormat="1"/>
    <row r="65" spans="22:22" s="77" customFormat="1"/>
    <row r="66" spans="22:22" s="77" customFormat="1"/>
    <row r="67" spans="22:22" s="77" customFormat="1"/>
    <row r="68" spans="22:22" s="77" customFormat="1"/>
    <row r="69" spans="22:22" s="77" customFormat="1"/>
    <row r="70" spans="22:22" s="77" customFormat="1"/>
    <row r="71" spans="22:22" s="77" customFormat="1"/>
    <row r="72" spans="22:22" s="77" customFormat="1"/>
    <row r="73" spans="22:22" s="77" customFormat="1"/>
    <row r="74" spans="22:22">
      <c r="V74" s="77"/>
    </row>
  </sheetData>
  <mergeCells count="14">
    <mergeCell ref="J22:J27"/>
    <mergeCell ref="K22:K24"/>
    <mergeCell ref="K25:K27"/>
    <mergeCell ref="B31:B34"/>
    <mergeCell ref="J31:J34"/>
    <mergeCell ref="K31:K34"/>
    <mergeCell ref="B5:B7"/>
    <mergeCell ref="J5:J11"/>
    <mergeCell ref="K5:K8"/>
    <mergeCell ref="K9:K11"/>
    <mergeCell ref="B13:B15"/>
    <mergeCell ref="J13:J20"/>
    <mergeCell ref="K13:K15"/>
    <mergeCell ref="K16:K20"/>
  </mergeCells>
  <pageMargins left="0.7" right="0.7" top="0.75" bottom="0.75" header="0.3" footer="0.3"/>
  <pageSetup orientation="portrait" r:id="rId1"/>
  <headerFooter>
    <oddFooter>&amp;C_x000D_&amp;1#&amp;"Calibri"&amp;10&amp;K000000 ISC - Uso INTERNO / INTERNAL Use</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N74"/>
  <sheetViews>
    <sheetView topLeftCell="F1" zoomScale="70" zoomScaleNormal="70" workbookViewId="0">
      <selection activeCell="U23" sqref="U23"/>
    </sheetView>
  </sheetViews>
  <sheetFormatPr defaultColWidth="9.140625" defaultRowHeight="15"/>
  <cols>
    <col min="1" max="1" width="4.28515625" style="77" customWidth="1"/>
    <col min="2" max="2" width="12.85546875" style="77" customWidth="1"/>
    <col min="3" max="3" width="31.5703125" customWidth="1"/>
    <col min="4" max="4" width="10.140625" customWidth="1"/>
    <col min="5" max="8" width="7.140625" customWidth="1"/>
    <col min="9" max="9" width="2.85546875" customWidth="1"/>
    <col min="10" max="10" width="12.85546875" customWidth="1"/>
    <col min="11" max="11" width="19.7109375" bestFit="1" customWidth="1"/>
    <col min="12" max="12" width="32.5703125" customWidth="1"/>
    <col min="13" max="16" width="7.140625" customWidth="1"/>
    <col min="17" max="17" width="5.5703125" style="77" bestFit="1" customWidth="1"/>
    <col min="18" max="18" width="18" style="77" bestFit="1" customWidth="1"/>
    <col min="19" max="19" width="11.5703125" style="77" bestFit="1" customWidth="1"/>
    <col min="20" max="20" width="7.140625" style="77" bestFit="1" customWidth="1"/>
    <col min="21" max="21" width="6.85546875" style="77" bestFit="1" customWidth="1"/>
    <col min="22" max="22" width="6.85546875" bestFit="1" customWidth="1"/>
    <col min="23" max="24" width="3.5703125" style="77" customWidth="1"/>
    <col min="25" max="25" width="29.85546875" customWidth="1"/>
    <col min="26" max="26" width="5.140625" customWidth="1"/>
    <col min="27" max="27" width="5" customWidth="1"/>
    <col min="28" max="28" width="32.42578125" bestFit="1" customWidth="1"/>
    <col min="29" max="31" width="6.5703125" bestFit="1" customWidth="1"/>
    <col min="32" max="32" width="5.7109375" bestFit="1" customWidth="1"/>
    <col min="33" max="33" width="9.140625" style="77"/>
    <col min="34" max="34" width="13.42578125" customWidth="1"/>
    <col min="35" max="36" width="5.5703125" bestFit="1" customWidth="1"/>
    <col min="37" max="37" width="5.140625" style="77" bestFit="1" customWidth="1"/>
    <col min="38" max="38" width="5.5703125" style="77" bestFit="1" customWidth="1"/>
    <col min="39" max="40" width="9.140625" style="77"/>
  </cols>
  <sheetData>
    <row r="1" spans="2:38" s="77" customFormat="1">
      <c r="B1" s="79" t="s">
        <v>1</v>
      </c>
      <c r="D1" s="77" t="s">
        <v>460</v>
      </c>
      <c r="E1" s="79"/>
      <c r="F1" s="79"/>
    </row>
    <row r="2" spans="2:38" s="77" customFormat="1">
      <c r="D2" s="122"/>
      <c r="E2" s="122"/>
      <c r="F2" s="122"/>
    </row>
    <row r="3" spans="2:38" s="77" customFormat="1">
      <c r="B3" s="100" t="s">
        <v>461</v>
      </c>
      <c r="C3" s="57"/>
      <c r="D3" s="57"/>
      <c r="E3" s="57"/>
      <c r="F3" s="57"/>
      <c r="G3" s="57"/>
      <c r="H3" s="57"/>
      <c r="J3" s="99" t="s">
        <v>367</v>
      </c>
      <c r="K3" s="58"/>
      <c r="L3" s="58"/>
      <c r="M3" s="58"/>
      <c r="N3" s="58"/>
      <c r="O3" s="58"/>
      <c r="P3" s="58"/>
      <c r="Q3" s="59"/>
      <c r="R3" s="59"/>
      <c r="S3" s="79" t="s">
        <v>462</v>
      </c>
      <c r="T3" s="79"/>
      <c r="U3" s="79"/>
      <c r="W3" s="59"/>
      <c r="X3" s="59"/>
      <c r="Y3" s="108"/>
      <c r="Z3" s="108"/>
      <c r="AA3" s="108"/>
      <c r="AB3" s="108"/>
      <c r="AC3" s="108"/>
      <c r="AD3" s="108"/>
      <c r="AE3" s="108"/>
      <c r="AF3" s="108"/>
      <c r="AG3" s="115"/>
    </row>
    <row r="4" spans="2:38" s="77" customFormat="1" ht="15.75">
      <c r="B4" s="88"/>
      <c r="D4" s="79" t="s">
        <v>463</v>
      </c>
      <c r="E4" s="79">
        <v>2025</v>
      </c>
      <c r="F4" s="79">
        <v>2030</v>
      </c>
      <c r="G4" s="79">
        <v>2040</v>
      </c>
      <c r="H4" s="79">
        <v>2050</v>
      </c>
      <c r="K4" s="88"/>
      <c r="L4" s="79"/>
      <c r="M4" s="79">
        <v>2025</v>
      </c>
      <c r="N4" s="79">
        <v>2030</v>
      </c>
      <c r="O4" s="79">
        <v>2040</v>
      </c>
      <c r="P4" s="79">
        <v>2050</v>
      </c>
      <c r="Q4" s="79"/>
      <c r="R4" s="79"/>
      <c r="S4" s="79">
        <v>2025</v>
      </c>
      <c r="T4" s="79">
        <v>2030</v>
      </c>
      <c r="U4" s="79">
        <v>2040</v>
      </c>
      <c r="V4" s="79">
        <v>2050</v>
      </c>
      <c r="W4" s="79"/>
      <c r="X4" s="79"/>
      <c r="Y4" s="116"/>
      <c r="Z4" s="116"/>
      <c r="AA4" s="108"/>
      <c r="AB4" s="108"/>
      <c r="AC4" s="108"/>
      <c r="AD4" s="108"/>
      <c r="AE4" s="108"/>
      <c r="AF4" s="108"/>
      <c r="AG4" s="115"/>
    </row>
    <row r="5" spans="2:38" ht="15" customHeight="1">
      <c r="B5" s="642" t="s">
        <v>392</v>
      </c>
      <c r="C5" s="60" t="s">
        <v>464</v>
      </c>
      <c r="D5" s="83">
        <f>D6+D7</f>
        <v>3871.6</v>
      </c>
      <c r="E5" s="83">
        <v>3762.5179542209107</v>
      </c>
      <c r="F5" s="83">
        <v>3379.1631734844523</v>
      </c>
      <c r="G5" s="83">
        <v>2612.7205602007516</v>
      </c>
      <c r="H5" s="83">
        <v>1407.7858458035948</v>
      </c>
      <c r="I5" s="77"/>
      <c r="J5" s="645" t="s">
        <v>392</v>
      </c>
      <c r="K5" s="647" t="s">
        <v>465</v>
      </c>
      <c r="L5" s="125" t="s">
        <v>466</v>
      </c>
      <c r="M5" s="85">
        <v>0.85</v>
      </c>
      <c r="N5" s="85">
        <v>0.82</v>
      </c>
      <c r="O5" s="85">
        <v>0.66</v>
      </c>
      <c r="P5" s="85">
        <v>0.25</v>
      </c>
      <c r="Q5" s="105"/>
      <c r="R5" s="105" t="s">
        <v>310</v>
      </c>
      <c r="S5" s="86">
        <f>+M6+M9</f>
        <v>3534.9689542209107</v>
      </c>
      <c r="T5" s="86">
        <f t="shared" ref="S5:V7" si="0">+N6+N9</f>
        <v>3018.461173484452</v>
      </c>
      <c r="U5" s="86">
        <f t="shared" si="0"/>
        <v>1501.9467532171777</v>
      </c>
      <c r="V5" s="86">
        <f t="shared" si="0"/>
        <v>24.486059486236108</v>
      </c>
      <c r="W5" s="105"/>
      <c r="X5" s="105"/>
      <c r="Z5" s="61"/>
      <c r="AA5" s="108"/>
      <c r="AB5" s="114" t="s">
        <v>467</v>
      </c>
      <c r="AC5" s="112">
        <v>2025</v>
      </c>
      <c r="AD5" s="112">
        <v>2030</v>
      </c>
      <c r="AE5" s="112">
        <v>2040</v>
      </c>
      <c r="AF5" s="112">
        <v>2050</v>
      </c>
      <c r="AG5" s="117"/>
      <c r="AH5" s="77"/>
      <c r="AI5" s="77"/>
      <c r="AJ5" s="77"/>
    </row>
    <row r="6" spans="2:38">
      <c r="B6" s="643"/>
      <c r="C6" s="62" t="s">
        <v>468</v>
      </c>
      <c r="D6" s="101">
        <v>2651.6</v>
      </c>
      <c r="E6" s="101">
        <v>2479.223936590156</v>
      </c>
      <c r="F6" s="101">
        <v>2195.1680589370162</v>
      </c>
      <c r="G6" s="101">
        <v>1450.9911721299518</v>
      </c>
      <c r="H6" s="101">
        <v>878.93977375705936</v>
      </c>
      <c r="I6" s="77"/>
      <c r="J6" s="645"/>
      <c r="K6" s="647"/>
      <c r="L6" s="123" t="s">
        <v>13</v>
      </c>
      <c r="M6" s="86">
        <v>3167.2052830287398</v>
      </c>
      <c r="N6" s="86">
        <v>2751.1051062676852</v>
      </c>
      <c r="O6" s="86">
        <v>1379.5164557859971</v>
      </c>
      <c r="P6" s="86">
        <v>0</v>
      </c>
      <c r="Q6" s="107"/>
      <c r="R6" s="107" t="s">
        <v>15</v>
      </c>
      <c r="S6" s="86">
        <f>+M7+M10</f>
        <v>227.54900000000001</v>
      </c>
      <c r="T6" s="86">
        <f t="shared" si="0"/>
        <v>360.702</v>
      </c>
      <c r="U6" s="86">
        <f>+O7+O10</f>
        <v>781.99468988127478</v>
      </c>
      <c r="V6" s="86">
        <f t="shared" si="0"/>
        <v>1024.9362615078146</v>
      </c>
      <c r="W6" s="107"/>
      <c r="X6" s="107"/>
      <c r="Y6" s="114" t="s">
        <v>469</v>
      </c>
      <c r="Z6" s="108"/>
      <c r="AA6" s="108"/>
      <c r="AB6" s="108" t="s">
        <v>13</v>
      </c>
      <c r="AC6" s="119">
        <v>1</v>
      </c>
      <c r="AD6" s="119">
        <v>0.9</v>
      </c>
      <c r="AE6" s="119">
        <v>0.8</v>
      </c>
      <c r="AF6" s="119">
        <v>0</v>
      </c>
      <c r="AG6" s="117"/>
      <c r="AH6" s="77"/>
      <c r="AI6" s="77"/>
      <c r="AJ6" s="77"/>
    </row>
    <row r="7" spans="2:38">
      <c r="B7" s="644"/>
      <c r="C7" s="60" t="s">
        <v>470</v>
      </c>
      <c r="D7" s="92">
        <v>1220</v>
      </c>
      <c r="E7" s="83">
        <v>1283.2940176307545</v>
      </c>
      <c r="F7" s="83">
        <v>1183.9951145474363</v>
      </c>
      <c r="G7" s="83">
        <v>1161.7293880707998</v>
      </c>
      <c r="H7" s="83">
        <v>528.84607204653548</v>
      </c>
      <c r="I7" s="77"/>
      <c r="J7" s="645"/>
      <c r="K7" s="647"/>
      <c r="L7" s="87" t="s">
        <v>15</v>
      </c>
      <c r="M7" s="86">
        <v>0</v>
      </c>
      <c r="N7" s="86">
        <v>0</v>
      </c>
      <c r="O7" s="86">
        <v>120.70768988127475</v>
      </c>
      <c r="P7" s="86">
        <v>123.18126150781454</v>
      </c>
      <c r="Q7" s="107"/>
      <c r="R7" s="107" t="s">
        <v>16</v>
      </c>
      <c r="S7" s="86">
        <f t="shared" si="0"/>
        <v>1.4210854715202004E-13</v>
      </c>
      <c r="T7" s="86">
        <f t="shared" si="0"/>
        <v>0</v>
      </c>
      <c r="U7" s="86">
        <f t="shared" si="0"/>
        <v>328.77911710229921</v>
      </c>
      <c r="V7" s="86">
        <f t="shared" si="0"/>
        <v>358.36352480954423</v>
      </c>
      <c r="W7" s="107"/>
      <c r="X7" s="107"/>
      <c r="Y7" s="61" t="s">
        <v>471</v>
      </c>
      <c r="Z7" s="61"/>
      <c r="AA7" s="108"/>
      <c r="AB7" s="108" t="s">
        <v>15</v>
      </c>
      <c r="AC7" s="120">
        <f>(1-AC6)*0.6</f>
        <v>0</v>
      </c>
      <c r="AD7" s="120">
        <f t="shared" ref="AD7:AF7" si="1">(1-AD6)*0.6</f>
        <v>5.9999999999999984E-2</v>
      </c>
      <c r="AE7" s="120">
        <f t="shared" si="1"/>
        <v>0.11999999999999997</v>
      </c>
      <c r="AF7" s="120">
        <f t="shared" si="1"/>
        <v>0.6</v>
      </c>
      <c r="AG7" s="108"/>
      <c r="AH7" s="77"/>
      <c r="AI7" s="77"/>
      <c r="AJ7" s="77"/>
    </row>
    <row r="8" spans="2:38">
      <c r="B8" s="63"/>
      <c r="C8" s="93"/>
      <c r="D8" s="64"/>
      <c r="E8" s="107"/>
      <c r="F8" s="107"/>
      <c r="G8" s="107"/>
      <c r="H8" s="107"/>
      <c r="I8" s="77"/>
      <c r="J8" s="645"/>
      <c r="K8" s="648"/>
      <c r="L8" s="87" t="s">
        <v>16</v>
      </c>
      <c r="M8" s="86">
        <v>0</v>
      </c>
      <c r="N8" s="86">
        <v>0</v>
      </c>
      <c r="O8" s="86">
        <v>224.17142406522441</v>
      </c>
      <c r="P8" s="86">
        <v>228.76519994308416</v>
      </c>
      <c r="Q8" s="107"/>
      <c r="R8" s="107" t="s">
        <v>472</v>
      </c>
      <c r="S8" s="107">
        <f>+SUM(S5:S7)</f>
        <v>3762.5179542209107</v>
      </c>
      <c r="T8" s="107">
        <f>+SUM(T5:T7)</f>
        <v>3379.1631734844523</v>
      </c>
      <c r="U8" s="107">
        <f>+SUM(U5:U7)</f>
        <v>2612.7205602007516</v>
      </c>
      <c r="V8" s="107">
        <f>+SUM(V5:V7)</f>
        <v>1407.7858458035951</v>
      </c>
      <c r="W8" s="107"/>
      <c r="X8" s="107"/>
      <c r="Y8" s="61"/>
      <c r="Z8" s="61"/>
      <c r="AA8" s="108"/>
      <c r="AB8" s="108" t="s">
        <v>16</v>
      </c>
      <c r="AC8" s="120">
        <f>1-AC6-AC7</f>
        <v>0</v>
      </c>
      <c r="AD8" s="120">
        <f t="shared" ref="AD8:AF8" si="2">1-AD6-AD7</f>
        <v>3.9999999999999994E-2</v>
      </c>
      <c r="AE8" s="120">
        <f t="shared" si="2"/>
        <v>7.9999999999999988E-2</v>
      </c>
      <c r="AF8" s="120">
        <f t="shared" si="2"/>
        <v>0.4</v>
      </c>
      <c r="AG8" s="108"/>
      <c r="AH8" s="77"/>
      <c r="AI8" s="77"/>
      <c r="AJ8" s="77"/>
    </row>
    <row r="9" spans="2:38">
      <c r="C9" s="77"/>
      <c r="D9" s="77"/>
      <c r="E9" s="77"/>
      <c r="F9" s="77"/>
      <c r="G9" s="77"/>
      <c r="H9" s="77"/>
      <c r="I9" s="81"/>
      <c r="J9" s="645"/>
      <c r="K9" s="649" t="s">
        <v>473</v>
      </c>
      <c r="L9" s="87" t="s">
        <v>13</v>
      </c>
      <c r="M9" s="86">
        <v>367.76367119217076</v>
      </c>
      <c r="N9" s="86">
        <v>267.35606721676709</v>
      </c>
      <c r="O9" s="86">
        <v>122.43029743118053</v>
      </c>
      <c r="P9" s="86">
        <v>24.486059486236108</v>
      </c>
      <c r="Q9" s="107"/>
      <c r="R9" s="105" t="s">
        <v>474</v>
      </c>
      <c r="S9" s="65">
        <f>+S5/S8</f>
        <v>0.93952214905852383</v>
      </c>
      <c r="T9" s="65">
        <f t="shared" ref="T9:V11" si="3">+T5/T$8</f>
        <v>0.89325700432866062</v>
      </c>
      <c r="U9" s="65">
        <f t="shared" si="3"/>
        <v>0.57485931564827342</v>
      </c>
      <c r="V9" s="65">
        <f t="shared" si="3"/>
        <v>1.7393312739452164E-2</v>
      </c>
      <c r="W9" s="107"/>
      <c r="X9" s="107"/>
      <c r="Y9" s="108"/>
      <c r="Z9" s="108"/>
      <c r="AA9" s="108"/>
      <c r="AB9" s="108" t="s">
        <v>475</v>
      </c>
      <c r="AC9" s="118"/>
      <c r="AD9" s="118"/>
      <c r="AE9" s="118"/>
      <c r="AF9" s="115"/>
      <c r="AG9" s="108"/>
      <c r="AH9" s="77"/>
      <c r="AI9" s="77"/>
      <c r="AJ9" s="77"/>
    </row>
    <row r="10" spans="2:38">
      <c r="C10" s="77"/>
      <c r="D10" s="77"/>
      <c r="E10" s="77"/>
      <c r="F10" s="130"/>
      <c r="G10" s="77"/>
      <c r="H10" s="77"/>
      <c r="I10" s="81"/>
      <c r="J10" s="645"/>
      <c r="K10" s="650"/>
      <c r="L10" s="87" t="s">
        <v>15</v>
      </c>
      <c r="M10" s="84">
        <v>227.54900000000001</v>
      </c>
      <c r="N10" s="84">
        <v>360.702</v>
      </c>
      <c r="O10" s="84">
        <v>661.28700000000003</v>
      </c>
      <c r="P10" s="84">
        <v>901.755</v>
      </c>
      <c r="R10" s="107" t="s">
        <v>476</v>
      </c>
      <c r="S10" s="65">
        <f>+S6/S$8</f>
        <v>6.0477850941476147E-2</v>
      </c>
      <c r="T10" s="65">
        <f t="shared" si="3"/>
        <v>0.10674299567133928</v>
      </c>
      <c r="U10" s="65">
        <f t="shared" si="3"/>
        <v>0.29930284232967846</v>
      </c>
      <c r="V10" s="65">
        <f t="shared" si="3"/>
        <v>0.72804842054848085</v>
      </c>
      <c r="Y10" s="61" t="s">
        <v>477</v>
      </c>
      <c r="Z10" s="118">
        <f>1/1.1</f>
        <v>0.90909090909090906</v>
      </c>
      <c r="AA10" s="108"/>
      <c r="AB10" s="109" t="s">
        <v>143</v>
      </c>
      <c r="AC10" s="110">
        <f>AI10*$Z$10</f>
        <v>0.58181818181818179</v>
      </c>
      <c r="AD10" s="110">
        <f t="shared" ref="AD10:AF10" si="4">AJ10*$Z$10</f>
        <v>0.58181818181818179</v>
      </c>
      <c r="AE10" s="110">
        <f t="shared" si="4"/>
        <v>0.63636363636363635</v>
      </c>
      <c r="AF10" s="110">
        <f t="shared" si="4"/>
        <v>0.68181818181818177</v>
      </c>
      <c r="AG10" s="108"/>
      <c r="AH10" s="108" t="s">
        <v>478</v>
      </c>
      <c r="AI10" s="110">
        <v>0.64</v>
      </c>
      <c r="AJ10" s="110">
        <v>0.64</v>
      </c>
      <c r="AK10" s="110">
        <v>0.7</v>
      </c>
      <c r="AL10" s="110">
        <v>0.75</v>
      </c>
    </row>
    <row r="11" spans="2:38">
      <c r="C11" s="77"/>
      <c r="D11" s="77"/>
      <c r="E11" s="77"/>
      <c r="F11" s="77"/>
      <c r="G11" s="77"/>
      <c r="H11" s="77"/>
      <c r="I11" s="81"/>
      <c r="J11" s="646"/>
      <c r="K11" s="651"/>
      <c r="L11" s="87" t="s">
        <v>382</v>
      </c>
      <c r="M11" s="86">
        <v>1.4210854715202004E-13</v>
      </c>
      <c r="N11" s="86">
        <v>0</v>
      </c>
      <c r="O11" s="86">
        <v>104.6076930370748</v>
      </c>
      <c r="P11" s="86">
        <v>129.59832486646008</v>
      </c>
      <c r="Q11" s="107"/>
      <c r="R11" s="107" t="s">
        <v>479</v>
      </c>
      <c r="S11" s="65">
        <f>+S7/S$8</f>
        <v>3.7769533296870573E-17</v>
      </c>
      <c r="T11" s="65">
        <f t="shared" si="3"/>
        <v>0</v>
      </c>
      <c r="U11" s="65">
        <f t="shared" si="3"/>
        <v>0.12583784202204812</v>
      </c>
      <c r="V11" s="65">
        <f t="shared" si="3"/>
        <v>0.25455826671206688</v>
      </c>
      <c r="W11" s="107"/>
      <c r="X11" s="107"/>
      <c r="Y11" s="61" t="s">
        <v>480</v>
      </c>
      <c r="Z11" s="108">
        <f>1/1.18</f>
        <v>0.84745762711864414</v>
      </c>
      <c r="AA11" s="108"/>
      <c r="AB11" s="109" t="s">
        <v>143</v>
      </c>
      <c r="AC11" s="110">
        <f>AI11*$Z$11</f>
        <v>0.67796610169491534</v>
      </c>
      <c r="AD11" s="110">
        <f t="shared" ref="AD11:AF11" si="5">AJ11*$Z$11</f>
        <v>0.67796610169491534</v>
      </c>
      <c r="AE11" s="110">
        <f t="shared" si="5"/>
        <v>0.67796610169491534</v>
      </c>
      <c r="AF11" s="110">
        <f t="shared" si="5"/>
        <v>0.67796610169491534</v>
      </c>
      <c r="AG11" s="108"/>
      <c r="AH11" s="77"/>
      <c r="AI11" s="110">
        <v>0.8</v>
      </c>
      <c r="AJ11" s="110">
        <v>0.8</v>
      </c>
      <c r="AK11" s="110">
        <v>0.8</v>
      </c>
      <c r="AL11" s="110">
        <v>0.8</v>
      </c>
    </row>
    <row r="12" spans="2:38" ht="15.75">
      <c r="B12" s="88"/>
      <c r="C12" s="93"/>
      <c r="D12" s="79" t="s">
        <v>463</v>
      </c>
      <c r="E12" s="79">
        <v>2025</v>
      </c>
      <c r="F12" s="79">
        <v>2030</v>
      </c>
      <c r="G12" s="79">
        <v>2040</v>
      </c>
      <c r="H12" s="79">
        <v>2050</v>
      </c>
      <c r="I12" s="81"/>
      <c r="J12" s="77"/>
      <c r="K12" s="88"/>
      <c r="L12" s="97"/>
      <c r="M12" s="79">
        <v>2025</v>
      </c>
      <c r="N12" s="79">
        <v>2030</v>
      </c>
      <c r="O12" s="79">
        <v>2040</v>
      </c>
      <c r="P12" s="79">
        <v>2050</v>
      </c>
      <c r="Q12" s="79"/>
      <c r="R12" s="79"/>
      <c r="S12" s="79"/>
      <c r="T12" s="79"/>
      <c r="U12" s="79"/>
      <c r="V12" s="79"/>
      <c r="W12" s="79"/>
      <c r="X12" s="79"/>
      <c r="Y12" s="108"/>
      <c r="Z12" s="108"/>
      <c r="AA12" s="108"/>
      <c r="AB12" s="108" t="s">
        <v>481</v>
      </c>
      <c r="AC12" s="119">
        <f>E6/E5</f>
        <v>0.65892680560072403</v>
      </c>
      <c r="AD12" s="119">
        <f>F6/F5</f>
        <v>0.64961883941030596</v>
      </c>
      <c r="AE12" s="119">
        <f>G6/G5</f>
        <v>0.5553564335324338</v>
      </c>
      <c r="AF12" s="119">
        <f>H6/H5</f>
        <v>0.62434195966456918</v>
      </c>
      <c r="AG12" s="118"/>
      <c r="AH12" s="77"/>
      <c r="AI12" s="119">
        <v>0.63065642387780685</v>
      </c>
      <c r="AJ12" s="119">
        <v>0.59817429435233693</v>
      </c>
      <c r="AK12" s="119">
        <v>0.53500911803593587</v>
      </c>
      <c r="AL12" s="119">
        <v>0.62637890308797362</v>
      </c>
    </row>
    <row r="13" spans="2:38">
      <c r="B13" s="652" t="s">
        <v>12</v>
      </c>
      <c r="C13" s="66" t="s">
        <v>468</v>
      </c>
      <c r="D13" s="101">
        <v>0.1</v>
      </c>
      <c r="E13" s="101">
        <v>148.95615967694869</v>
      </c>
      <c r="F13" s="101">
        <v>299.70772956783037</v>
      </c>
      <c r="G13" s="101">
        <v>1050.3641164708749</v>
      </c>
      <c r="H13" s="101">
        <v>1521.713919759532</v>
      </c>
      <c r="I13" s="81"/>
      <c r="J13" s="655" t="s">
        <v>12</v>
      </c>
      <c r="K13" s="658" t="s">
        <v>465</v>
      </c>
      <c r="L13" s="125" t="s">
        <v>466</v>
      </c>
      <c r="M13" s="85">
        <v>0</v>
      </c>
      <c r="N13" s="85">
        <v>0.1</v>
      </c>
      <c r="O13" s="85">
        <v>0.2</v>
      </c>
      <c r="P13" s="85">
        <v>0.25</v>
      </c>
      <c r="Q13" s="105"/>
      <c r="R13" s="105" t="s">
        <v>482</v>
      </c>
      <c r="S13" s="107">
        <f>+M14+M16+M17</f>
        <v>148.95615967694869</v>
      </c>
      <c r="T13" s="107">
        <f>+N14+N16+N17</f>
        <v>241.97077295678304</v>
      </c>
      <c r="U13" s="107">
        <f>+O14+O16+O17</f>
        <v>132.5</v>
      </c>
      <c r="V13" s="107">
        <f>+P14+P16+P17</f>
        <v>0</v>
      </c>
      <c r="W13" s="105"/>
      <c r="X13" s="105"/>
      <c r="Y13" s="61"/>
      <c r="Z13" s="61"/>
      <c r="AA13" s="108"/>
      <c r="AB13" s="111"/>
      <c r="AC13" s="112">
        <v>2025</v>
      </c>
      <c r="AD13" s="112">
        <v>2030</v>
      </c>
      <c r="AE13" s="112">
        <v>2040</v>
      </c>
      <c r="AF13" s="112">
        <v>2050</v>
      </c>
      <c r="AG13" s="80"/>
      <c r="AH13" s="77"/>
      <c r="AI13" s="112">
        <v>2025</v>
      </c>
      <c r="AJ13" s="112">
        <v>2030</v>
      </c>
      <c r="AK13" s="112">
        <v>2040</v>
      </c>
      <c r="AL13" s="112">
        <v>2050</v>
      </c>
    </row>
    <row r="14" spans="2:38" s="77" customFormat="1">
      <c r="B14" s="653"/>
      <c r="C14" s="94" t="s">
        <v>483</v>
      </c>
      <c r="D14" s="92">
        <v>0</v>
      </c>
      <c r="E14" s="91">
        <v>2.0961010704922953E-13</v>
      </c>
      <c r="F14" s="91">
        <v>0</v>
      </c>
      <c r="G14" s="91">
        <v>154.2963472296853</v>
      </c>
      <c r="H14" s="91">
        <v>191.1575291780286</v>
      </c>
      <c r="I14" s="90"/>
      <c r="J14" s="656"/>
      <c r="K14" s="659"/>
      <c r="L14" s="84" t="s">
        <v>484</v>
      </c>
      <c r="M14" s="86">
        <v>0</v>
      </c>
      <c r="N14" s="86">
        <v>29.970772956783037</v>
      </c>
      <c r="O14" s="86">
        <v>0</v>
      </c>
      <c r="P14" s="86">
        <v>0</v>
      </c>
      <c r="Q14" s="107" t="s">
        <v>485</v>
      </c>
      <c r="R14" s="105" t="s">
        <v>486</v>
      </c>
      <c r="S14" s="107">
        <f>+M15+M18+M19+M20</f>
        <v>1.9895196601282805E-13</v>
      </c>
      <c r="T14" s="107">
        <f t="shared" ref="T14:U14" si="6">+N15+N18+N19+N20</f>
        <v>57.898326923392922</v>
      </c>
      <c r="U14" s="107">
        <f t="shared" si="6"/>
        <v>1179.7474664521967</v>
      </c>
      <c r="V14" s="107">
        <f>+P15+P18+P19+P20</f>
        <v>1825.950001660804</v>
      </c>
      <c r="W14" s="107"/>
      <c r="X14" s="107"/>
      <c r="Y14" s="61"/>
      <c r="Z14" s="61"/>
      <c r="AA14" s="108"/>
      <c r="AB14" s="109" t="s">
        <v>487</v>
      </c>
      <c r="AC14" s="110">
        <v>1</v>
      </c>
      <c r="AD14" s="110">
        <v>1</v>
      </c>
      <c r="AE14" s="110">
        <v>0.5</v>
      </c>
      <c r="AF14" s="110">
        <v>0</v>
      </c>
      <c r="AG14" s="80"/>
      <c r="AI14" s="110">
        <v>1</v>
      </c>
      <c r="AJ14" s="110">
        <v>1</v>
      </c>
      <c r="AK14" s="110">
        <v>0.5</v>
      </c>
      <c r="AL14" s="110">
        <v>0</v>
      </c>
    </row>
    <row r="15" spans="2:38" s="77" customFormat="1">
      <c r="B15" s="654"/>
      <c r="C15" s="94" t="s">
        <v>488</v>
      </c>
      <c r="D15" s="92">
        <v>0</v>
      </c>
      <c r="E15" s="91">
        <v>0</v>
      </c>
      <c r="F15" s="91">
        <v>0.16137031234559157</v>
      </c>
      <c r="G15" s="91">
        <v>107.58700275163646</v>
      </c>
      <c r="H15" s="91">
        <v>113.07855272324333</v>
      </c>
      <c r="J15" s="656"/>
      <c r="K15" s="660"/>
      <c r="L15" s="84" t="s">
        <v>489</v>
      </c>
      <c r="M15" s="86">
        <v>0</v>
      </c>
      <c r="N15" s="86">
        <v>0</v>
      </c>
      <c r="O15" s="86">
        <v>210.07282329417501</v>
      </c>
      <c r="P15" s="86">
        <v>380.428479939883</v>
      </c>
      <c r="Q15" s="107" t="s">
        <v>490</v>
      </c>
      <c r="R15" s="107" t="s">
        <v>472</v>
      </c>
      <c r="S15" s="132">
        <f>+SUM(S13:S14)</f>
        <v>148.95615967694889</v>
      </c>
      <c r="T15" s="132">
        <f t="shared" ref="T15:U15" si="7">+SUM(T13:T14)</f>
        <v>299.86909988017595</v>
      </c>
      <c r="U15" s="132">
        <f t="shared" si="7"/>
        <v>1312.2474664521967</v>
      </c>
      <c r="V15" s="132">
        <f>+SUM(V13:V14)</f>
        <v>1825.950001660804</v>
      </c>
      <c r="W15" s="107"/>
      <c r="X15" s="107"/>
      <c r="Y15" s="61"/>
      <c r="Z15" s="61"/>
      <c r="AA15" s="108"/>
      <c r="AB15" s="109" t="s">
        <v>491</v>
      </c>
      <c r="AC15" s="110">
        <v>0</v>
      </c>
      <c r="AD15" s="110">
        <v>0</v>
      </c>
      <c r="AE15" s="110">
        <v>0.5</v>
      </c>
      <c r="AF15" s="110">
        <v>1</v>
      </c>
      <c r="AG15" s="78"/>
      <c r="AI15" s="110">
        <v>0</v>
      </c>
      <c r="AJ15" s="110">
        <v>0</v>
      </c>
      <c r="AK15" s="110">
        <v>0.5</v>
      </c>
      <c r="AL15" s="110">
        <v>1</v>
      </c>
    </row>
    <row r="16" spans="2:38">
      <c r="C16" s="77"/>
      <c r="D16" s="77"/>
      <c r="E16" s="77"/>
      <c r="F16" s="77"/>
      <c r="G16" s="77"/>
      <c r="H16" s="77"/>
      <c r="I16" s="77"/>
      <c r="J16" s="656"/>
      <c r="K16" s="649" t="s">
        <v>473</v>
      </c>
      <c r="L16" s="84" t="s">
        <v>492</v>
      </c>
      <c r="M16" s="86">
        <v>148.95615967694869</v>
      </c>
      <c r="N16" s="86">
        <v>0</v>
      </c>
      <c r="O16" s="86">
        <v>0</v>
      </c>
      <c r="P16" s="86">
        <v>0</v>
      </c>
      <c r="Q16" s="121" t="s">
        <v>485</v>
      </c>
      <c r="R16" s="107"/>
      <c r="S16" s="107"/>
      <c r="T16" s="107"/>
      <c r="U16" s="107"/>
      <c r="V16" s="67"/>
      <c r="W16" s="121"/>
      <c r="X16" s="121"/>
      <c r="Y16" s="113" t="s">
        <v>493</v>
      </c>
      <c r="Z16" s="113">
        <v>325</v>
      </c>
      <c r="AA16" s="113"/>
      <c r="AB16" s="109" t="s">
        <v>494</v>
      </c>
      <c r="AC16" s="110">
        <v>0.5</v>
      </c>
      <c r="AD16" s="110">
        <v>0</v>
      </c>
      <c r="AE16" s="110">
        <v>0</v>
      </c>
      <c r="AF16" s="110">
        <v>0</v>
      </c>
      <c r="AG16" s="78"/>
      <c r="AH16" s="77"/>
      <c r="AI16" s="110">
        <v>0.5</v>
      </c>
      <c r="AJ16" s="110">
        <v>0</v>
      </c>
      <c r="AK16" s="110">
        <v>0</v>
      </c>
      <c r="AL16" s="110">
        <v>0</v>
      </c>
    </row>
    <row r="17" spans="2:38">
      <c r="C17" s="77"/>
      <c r="D17" s="77"/>
      <c r="E17" s="77"/>
      <c r="F17" s="77"/>
      <c r="G17" s="77"/>
      <c r="H17" s="77"/>
      <c r="I17" s="77"/>
      <c r="J17" s="656"/>
      <c r="K17" s="650"/>
      <c r="L17" s="84" t="s">
        <v>495</v>
      </c>
      <c r="M17" s="86">
        <v>0</v>
      </c>
      <c r="N17" s="86">
        <v>212</v>
      </c>
      <c r="O17" s="86">
        <v>132.5</v>
      </c>
      <c r="P17" s="86">
        <v>0</v>
      </c>
      <c r="Q17" s="121" t="s">
        <v>485</v>
      </c>
      <c r="R17" s="105" t="s">
        <v>496</v>
      </c>
      <c r="S17" s="133">
        <f>+S13/S$15</f>
        <v>0.99999999999999867</v>
      </c>
      <c r="T17" s="133">
        <f t="shared" ref="T17:V18" si="8">+T13/T$15</f>
        <v>0.80692133018530954</v>
      </c>
      <c r="U17" s="133">
        <f t="shared" si="8"/>
        <v>0.10097180858594311</v>
      </c>
      <c r="V17" s="133">
        <f t="shared" si="8"/>
        <v>0</v>
      </c>
      <c r="W17" s="121"/>
      <c r="X17" s="121"/>
      <c r="Y17" s="113"/>
      <c r="Z17" s="113"/>
      <c r="AA17" s="113"/>
      <c r="AB17" s="109" t="s">
        <v>497</v>
      </c>
      <c r="AC17" s="110">
        <v>0.5</v>
      </c>
      <c r="AD17" s="110">
        <v>0.5</v>
      </c>
      <c r="AE17" s="110">
        <v>0.3</v>
      </c>
      <c r="AF17" s="110">
        <v>0</v>
      </c>
      <c r="AG17" s="78"/>
      <c r="AH17" s="77"/>
      <c r="AI17" s="110">
        <v>0.5</v>
      </c>
      <c r="AJ17" s="110">
        <v>0.5</v>
      </c>
      <c r="AK17" s="110">
        <v>0.3</v>
      </c>
      <c r="AL17" s="110">
        <v>0</v>
      </c>
    </row>
    <row r="18" spans="2:38">
      <c r="C18" s="77"/>
      <c r="D18" s="77"/>
      <c r="E18" s="77"/>
      <c r="F18" s="77"/>
      <c r="G18" s="77"/>
      <c r="H18" s="77"/>
      <c r="I18" s="77"/>
      <c r="J18" s="656"/>
      <c r="K18" s="650"/>
      <c r="L18" s="84" t="s">
        <v>498</v>
      </c>
      <c r="M18" s="86">
        <v>-1.0658141036401478E-14</v>
      </c>
      <c r="N18" s="86">
        <v>57.736956611047333</v>
      </c>
      <c r="O18" s="86">
        <v>707.79129317670004</v>
      </c>
      <c r="P18" s="86">
        <v>1141.2854398196491</v>
      </c>
      <c r="Q18" s="107" t="s">
        <v>490</v>
      </c>
      <c r="R18" s="105" t="s">
        <v>499</v>
      </c>
      <c r="S18" s="133">
        <f>+S14/S$15</f>
        <v>1.335641080196404E-15</v>
      </c>
      <c r="T18" s="133">
        <f t="shared" si="8"/>
        <v>0.19307866981469043</v>
      </c>
      <c r="U18" s="133">
        <f t="shared" si="8"/>
        <v>0.89902819141405688</v>
      </c>
      <c r="V18" s="133">
        <f t="shared" si="8"/>
        <v>1</v>
      </c>
      <c r="W18" s="107"/>
      <c r="X18" s="107"/>
      <c r="Y18" s="61"/>
      <c r="Z18" s="61"/>
      <c r="AA18" s="108"/>
      <c r="AB18" s="108"/>
      <c r="AC18" s="108"/>
      <c r="AD18" s="108"/>
      <c r="AE18" s="108"/>
      <c r="AF18" s="108"/>
      <c r="AG18" s="78"/>
      <c r="AH18" s="77"/>
      <c r="AI18" s="108"/>
      <c r="AJ18" s="108"/>
      <c r="AK18" s="108"/>
      <c r="AL18" s="108"/>
    </row>
    <row r="19" spans="2:38">
      <c r="C19" s="77"/>
      <c r="D19" s="77"/>
      <c r="E19" s="77"/>
      <c r="F19" s="77"/>
      <c r="G19" s="77"/>
      <c r="H19" s="77"/>
      <c r="I19" s="77"/>
      <c r="J19" s="656"/>
      <c r="K19" s="650"/>
      <c r="L19" s="84" t="s">
        <v>500</v>
      </c>
      <c r="M19" s="86">
        <v>2.0961010704922953E-13</v>
      </c>
      <c r="N19" s="86">
        <v>0</v>
      </c>
      <c r="O19" s="86">
        <v>154.2963472296853</v>
      </c>
      <c r="P19" s="86">
        <v>191.1575291780286</v>
      </c>
      <c r="Q19" s="107" t="s">
        <v>490</v>
      </c>
      <c r="R19" s="107"/>
      <c r="S19" s="107"/>
      <c r="T19" s="107"/>
      <c r="U19" s="107"/>
      <c r="V19" s="68"/>
      <c r="W19" s="107"/>
      <c r="X19" s="107"/>
      <c r="Y19" s="61"/>
      <c r="Z19" s="61"/>
      <c r="AA19" s="108"/>
      <c r="AB19" s="108"/>
      <c r="AC19" s="108"/>
      <c r="AD19" s="108"/>
      <c r="AE19" s="108"/>
      <c r="AF19" s="108"/>
      <c r="AG19" s="78"/>
      <c r="AH19" s="77"/>
      <c r="AI19" s="108"/>
      <c r="AJ19" s="108"/>
      <c r="AK19" s="108"/>
      <c r="AL19" s="108"/>
    </row>
    <row r="20" spans="2:38">
      <c r="C20" s="77"/>
      <c r="D20" s="77"/>
      <c r="E20" s="77"/>
      <c r="F20" s="77"/>
      <c r="G20" s="77"/>
      <c r="H20" s="77"/>
      <c r="I20" s="77"/>
      <c r="J20" s="657"/>
      <c r="K20" s="650"/>
      <c r="L20" s="84" t="s">
        <v>501</v>
      </c>
      <c r="M20" s="86">
        <v>0</v>
      </c>
      <c r="N20" s="86">
        <v>0.16137031234559157</v>
      </c>
      <c r="O20" s="86">
        <v>107.58700275163646</v>
      </c>
      <c r="P20" s="86">
        <v>113.07855272324333</v>
      </c>
      <c r="Q20" s="107" t="s">
        <v>490</v>
      </c>
      <c r="R20" s="107"/>
      <c r="S20" s="107"/>
      <c r="T20" s="107"/>
      <c r="U20" s="107"/>
      <c r="V20" s="107"/>
      <c r="W20" s="107"/>
      <c r="X20" s="107"/>
      <c r="Y20" s="61"/>
      <c r="Z20" s="61"/>
      <c r="AA20" s="108"/>
      <c r="AB20" s="108"/>
      <c r="AC20" s="108"/>
      <c r="AD20" s="108"/>
      <c r="AE20" s="108"/>
      <c r="AF20" s="108"/>
      <c r="AG20" s="78"/>
      <c r="AH20" s="77"/>
      <c r="AI20" s="108"/>
      <c r="AJ20" s="108"/>
      <c r="AK20" s="108"/>
      <c r="AL20" s="108"/>
    </row>
    <row r="21" spans="2:38" ht="15.75">
      <c r="B21" s="88"/>
      <c r="C21" s="95"/>
      <c r="D21" s="79" t="s">
        <v>463</v>
      </c>
      <c r="E21" s="79">
        <v>2025</v>
      </c>
      <c r="F21" s="79">
        <v>2030</v>
      </c>
      <c r="G21" s="79">
        <v>2040</v>
      </c>
      <c r="H21" s="79">
        <v>2050</v>
      </c>
      <c r="I21" s="77"/>
      <c r="J21" s="77"/>
      <c r="K21" s="88"/>
      <c r="L21" s="77"/>
      <c r="M21" s="79">
        <v>2025</v>
      </c>
      <c r="N21" s="79">
        <v>2030</v>
      </c>
      <c r="O21" s="79">
        <v>2040</v>
      </c>
      <c r="P21" s="79">
        <v>2050</v>
      </c>
      <c r="Q21" s="79"/>
      <c r="R21" s="107"/>
      <c r="S21" s="107"/>
      <c r="T21" s="107"/>
      <c r="U21" s="107"/>
      <c r="V21" s="107"/>
      <c r="W21" s="79"/>
      <c r="X21" s="79"/>
      <c r="Y21" s="108"/>
      <c r="Z21" s="108"/>
      <c r="AA21" s="108"/>
      <c r="AB21" s="108"/>
      <c r="AC21" s="108"/>
      <c r="AD21" s="108"/>
      <c r="AE21" s="108"/>
      <c r="AF21" s="108"/>
      <c r="AG21" s="78"/>
      <c r="AH21" s="77"/>
      <c r="AI21" s="108"/>
      <c r="AJ21" s="108"/>
      <c r="AK21" s="108"/>
      <c r="AL21" s="108"/>
    </row>
    <row r="22" spans="2:38">
      <c r="B22" s="102" t="s">
        <v>502</v>
      </c>
      <c r="C22" s="66" t="s">
        <v>468</v>
      </c>
      <c r="D22" s="101">
        <v>5151.2</v>
      </c>
      <c r="E22" s="101">
        <v>4575.8478168089268</v>
      </c>
      <c r="F22" s="101">
        <v>3926.7355916286242</v>
      </c>
      <c r="G22" s="101">
        <v>2125.6383126416804</v>
      </c>
      <c r="H22" s="101">
        <v>840.06032225219019</v>
      </c>
      <c r="I22" s="77"/>
      <c r="J22" s="655" t="s">
        <v>502</v>
      </c>
      <c r="K22" s="661" t="s">
        <v>465</v>
      </c>
      <c r="L22" s="125" t="s">
        <v>466</v>
      </c>
      <c r="M22" s="85">
        <v>0.95</v>
      </c>
      <c r="N22" s="85">
        <v>0.92</v>
      </c>
      <c r="O22" s="85">
        <v>0.75</v>
      </c>
      <c r="P22" s="85">
        <v>0.42</v>
      </c>
      <c r="Q22" s="105"/>
      <c r="R22" s="79"/>
      <c r="S22" s="79"/>
      <c r="T22" s="79"/>
      <c r="U22" s="79"/>
      <c r="V22" s="77"/>
      <c r="W22" s="105"/>
      <c r="X22" s="105"/>
      <c r="Y22" s="108"/>
      <c r="Z22" s="108"/>
      <c r="AA22" s="108"/>
      <c r="AB22" s="108"/>
      <c r="AC22" s="112">
        <v>2025</v>
      </c>
      <c r="AD22" s="112">
        <v>2030</v>
      </c>
      <c r="AE22" s="112">
        <v>2040</v>
      </c>
      <c r="AF22" s="112">
        <v>2050</v>
      </c>
      <c r="AG22" s="82"/>
      <c r="AH22" s="77"/>
      <c r="AI22" s="112">
        <v>2025</v>
      </c>
      <c r="AJ22" s="112">
        <v>2030</v>
      </c>
      <c r="AK22" s="112">
        <v>2040</v>
      </c>
      <c r="AL22" s="112">
        <v>2050</v>
      </c>
    </row>
    <row r="23" spans="2:38">
      <c r="C23" s="77"/>
      <c r="D23" s="77"/>
      <c r="E23" s="77"/>
      <c r="F23" s="77"/>
      <c r="G23" s="77"/>
      <c r="H23" s="77"/>
      <c r="I23" s="77"/>
      <c r="J23" s="656"/>
      <c r="K23" s="662"/>
      <c r="L23" s="84" t="s">
        <v>503</v>
      </c>
      <c r="M23" s="86">
        <v>4242.4967240561682</v>
      </c>
      <c r="N23" s="86">
        <v>3128.9913996866649</v>
      </c>
      <c r="O23" s="86">
        <v>1228.2903443951454</v>
      </c>
      <c r="P23" s="86">
        <v>0</v>
      </c>
      <c r="Q23" s="107"/>
      <c r="R23" s="105"/>
      <c r="S23" s="105"/>
      <c r="T23" s="105"/>
      <c r="U23" s="105"/>
      <c r="V23" s="77"/>
      <c r="W23" s="107"/>
      <c r="X23" s="107"/>
      <c r="Y23" s="108"/>
      <c r="Z23" s="108"/>
      <c r="AA23" s="108"/>
      <c r="AB23" s="109" t="s">
        <v>503</v>
      </c>
      <c r="AC23" s="119">
        <v>1</v>
      </c>
      <c r="AD23" s="119">
        <v>0.9</v>
      </c>
      <c r="AE23" s="119">
        <v>0.5</v>
      </c>
      <c r="AF23" s="119">
        <v>0</v>
      </c>
      <c r="AG23" s="82"/>
      <c r="AH23" s="77"/>
      <c r="AI23" s="119">
        <v>1</v>
      </c>
      <c r="AJ23" s="119">
        <v>0.9</v>
      </c>
      <c r="AK23" s="119">
        <v>0.5</v>
      </c>
      <c r="AL23" s="119">
        <v>0</v>
      </c>
    </row>
    <row r="24" spans="2:38">
      <c r="C24" s="77"/>
      <c r="D24" s="77"/>
      <c r="E24" s="77"/>
      <c r="F24" s="77"/>
      <c r="G24" s="77"/>
      <c r="H24" s="77"/>
      <c r="I24" s="77"/>
      <c r="J24" s="656"/>
      <c r="K24" s="663"/>
      <c r="L24" s="124" t="s">
        <v>504</v>
      </c>
      <c r="M24" s="86">
        <v>0</v>
      </c>
      <c r="N24" s="86">
        <v>393</v>
      </c>
      <c r="O24" s="86">
        <v>366.89192105309536</v>
      </c>
      <c r="P24" s="86">
        <v>352.82533534591988</v>
      </c>
      <c r="Q24" s="107"/>
      <c r="R24" s="107"/>
      <c r="S24" s="107"/>
      <c r="T24" s="107"/>
      <c r="U24" s="107"/>
      <c r="V24" s="77"/>
      <c r="W24" s="107"/>
      <c r="X24" s="107"/>
      <c r="Y24" s="108"/>
      <c r="Z24" s="108"/>
      <c r="AA24" s="108"/>
      <c r="AB24" s="109" t="s">
        <v>504</v>
      </c>
      <c r="AC24" s="120">
        <v>0</v>
      </c>
      <c r="AD24" s="120">
        <v>9.9999999999999978E-2</v>
      </c>
      <c r="AE24" s="120">
        <v>0.5</v>
      </c>
      <c r="AF24" s="120">
        <v>1</v>
      </c>
      <c r="AG24" s="82"/>
      <c r="AH24" s="77"/>
      <c r="AI24" s="120">
        <v>0</v>
      </c>
      <c r="AJ24" s="120">
        <v>9.9999999999999978E-2</v>
      </c>
      <c r="AK24" s="120">
        <v>0.5</v>
      </c>
      <c r="AL24" s="120">
        <v>1</v>
      </c>
    </row>
    <row r="25" spans="2:38">
      <c r="C25" s="77"/>
      <c r="D25" s="77"/>
      <c r="E25" s="77"/>
      <c r="F25" s="77"/>
      <c r="G25" s="77"/>
      <c r="H25" s="77"/>
      <c r="I25" s="77"/>
      <c r="J25" s="656"/>
      <c r="K25" s="664" t="s">
        <v>473</v>
      </c>
      <c r="L25" s="129" t="s">
        <v>364</v>
      </c>
      <c r="M25" s="127">
        <v>100</v>
      </c>
      <c r="N25" s="127">
        <v>200</v>
      </c>
      <c r="O25" s="127">
        <v>300</v>
      </c>
      <c r="P25" s="127">
        <v>300</v>
      </c>
      <c r="Q25" s="107"/>
      <c r="R25" s="107"/>
      <c r="S25" s="107"/>
      <c r="T25" s="107"/>
      <c r="U25" s="107"/>
      <c r="V25" s="77"/>
      <c r="W25" s="107"/>
      <c r="X25" s="107"/>
      <c r="Y25" s="108"/>
      <c r="Z25" s="108"/>
      <c r="AA25" s="108"/>
      <c r="AB25" s="109" t="s">
        <v>143</v>
      </c>
      <c r="AC25" s="110">
        <v>0.55000000000000004</v>
      </c>
      <c r="AD25" s="110">
        <v>0.6</v>
      </c>
      <c r="AE25" s="110">
        <v>0.66</v>
      </c>
      <c r="AF25" s="110">
        <v>0.7</v>
      </c>
      <c r="AG25" s="82"/>
      <c r="AH25" s="77"/>
      <c r="AI25" s="110">
        <v>0.55000000000000004</v>
      </c>
      <c r="AJ25" s="110">
        <v>0.6</v>
      </c>
      <c r="AK25" s="110">
        <v>0.66</v>
      </c>
      <c r="AL25" s="110">
        <v>0.7</v>
      </c>
    </row>
    <row r="26" spans="2:38">
      <c r="C26" s="77"/>
      <c r="D26" s="77"/>
      <c r="E26" s="77"/>
      <c r="F26" s="77"/>
      <c r="G26" s="77"/>
      <c r="H26" s="77"/>
      <c r="I26" s="77"/>
      <c r="J26" s="656"/>
      <c r="K26" s="647"/>
      <c r="L26" s="98" t="s">
        <v>505</v>
      </c>
      <c r="M26" s="86">
        <v>0</v>
      </c>
      <c r="N26" s="86">
        <v>9.6822187407354932E-2</v>
      </c>
      <c r="O26" s="86">
        <v>71.007421816080068</v>
      </c>
      <c r="P26" s="86">
        <v>79.154986906270324</v>
      </c>
      <c r="Q26" s="107"/>
      <c r="R26" s="107"/>
      <c r="S26" s="107"/>
      <c r="T26" s="107"/>
      <c r="U26" s="107"/>
      <c r="V26" s="77"/>
      <c r="W26" s="107"/>
      <c r="X26" s="107"/>
      <c r="Y26" s="108"/>
      <c r="Z26" s="108"/>
      <c r="AA26" s="111"/>
      <c r="AB26" s="109" t="s">
        <v>143</v>
      </c>
      <c r="AC26" s="110">
        <v>0.55000000000000004</v>
      </c>
      <c r="AD26" s="110">
        <v>0.6</v>
      </c>
      <c r="AE26" s="110">
        <v>0.66</v>
      </c>
      <c r="AF26" s="110">
        <v>0.7</v>
      </c>
      <c r="AG26" s="82"/>
      <c r="AH26" s="77"/>
      <c r="AI26" s="110">
        <v>0.55000000000000004</v>
      </c>
      <c r="AJ26" s="110">
        <v>0.6</v>
      </c>
      <c r="AK26" s="110">
        <v>0.66</v>
      </c>
      <c r="AL26" s="110">
        <v>0.7</v>
      </c>
    </row>
    <row r="27" spans="2:38">
      <c r="C27" s="77"/>
      <c r="D27" s="77"/>
      <c r="E27" s="77"/>
      <c r="F27" s="77"/>
      <c r="G27" s="77"/>
      <c r="H27" s="77"/>
      <c r="I27" s="77"/>
      <c r="J27" s="657"/>
      <c r="K27" s="648"/>
      <c r="L27" s="126" t="s">
        <v>231</v>
      </c>
      <c r="M27" s="127">
        <v>240.8</v>
      </c>
      <c r="N27" s="127">
        <v>208.88000000000002</v>
      </c>
      <c r="O27" s="127">
        <v>160.72000000000003</v>
      </c>
      <c r="P27" s="127">
        <v>108.08000000000001</v>
      </c>
      <c r="Q27" s="107"/>
      <c r="R27" s="107"/>
      <c r="S27" s="107"/>
      <c r="T27" s="107"/>
      <c r="U27" s="107"/>
      <c r="V27" s="77"/>
      <c r="W27" s="107"/>
      <c r="X27" s="107"/>
      <c r="Y27" s="77"/>
      <c r="Z27" s="77"/>
      <c r="AA27" s="77"/>
      <c r="AB27" s="77"/>
      <c r="AC27" s="77"/>
      <c r="AD27" s="77"/>
      <c r="AE27" s="77"/>
      <c r="AF27" s="77"/>
      <c r="AG27" s="82"/>
      <c r="AH27" s="77"/>
      <c r="AI27" s="77"/>
      <c r="AJ27" s="77"/>
    </row>
    <row r="28" spans="2:38" ht="15.75">
      <c r="B28" s="88"/>
      <c r="C28" s="95"/>
      <c r="D28" s="79" t="s">
        <v>463</v>
      </c>
      <c r="E28" s="79">
        <v>2025</v>
      </c>
      <c r="F28" s="79">
        <v>2030</v>
      </c>
      <c r="G28" s="79">
        <v>2040</v>
      </c>
      <c r="H28" s="79">
        <v>2050</v>
      </c>
      <c r="I28" s="77"/>
      <c r="J28" s="88"/>
      <c r="K28" s="95"/>
      <c r="L28" s="79"/>
      <c r="M28" s="79">
        <v>2025</v>
      </c>
      <c r="N28" s="79">
        <v>2030</v>
      </c>
      <c r="O28" s="79">
        <v>2040</v>
      </c>
      <c r="P28" s="79">
        <v>2050</v>
      </c>
      <c r="Q28"/>
      <c r="R28" s="107"/>
      <c r="S28" s="107"/>
      <c r="T28" s="107"/>
      <c r="U28" s="107"/>
      <c r="V28" s="77"/>
      <c r="Y28" s="77"/>
      <c r="Z28" s="77"/>
      <c r="AA28" s="77"/>
      <c r="AB28" s="77"/>
      <c r="AC28" s="77"/>
      <c r="AD28" s="77"/>
      <c r="AE28" s="77"/>
      <c r="AF28" s="77"/>
      <c r="AG28" s="82"/>
      <c r="AH28" s="77"/>
      <c r="AI28" s="77"/>
      <c r="AJ28" s="77"/>
    </row>
    <row r="29" spans="2:38">
      <c r="B29" s="102" t="s">
        <v>506</v>
      </c>
      <c r="C29" s="66" t="s">
        <v>468</v>
      </c>
      <c r="D29" s="101">
        <v>597.1</v>
      </c>
      <c r="E29" s="101">
        <v>424.5</v>
      </c>
      <c r="F29" s="101">
        <v>304.39999999999998</v>
      </c>
      <c r="G29" s="101">
        <v>154.9</v>
      </c>
      <c r="H29" s="101">
        <v>7.6</v>
      </c>
      <c r="I29" s="77"/>
      <c r="J29" s="128" t="s">
        <v>506</v>
      </c>
      <c r="K29" s="69" t="s">
        <v>465</v>
      </c>
      <c r="L29" s="86"/>
      <c r="M29" s="86">
        <v>431</v>
      </c>
      <c r="N29" s="86">
        <v>309.10000000000002</v>
      </c>
      <c r="O29" s="86">
        <v>157.5</v>
      </c>
      <c r="P29" s="86">
        <v>7.6</v>
      </c>
      <c r="Q29"/>
      <c r="V29" s="77"/>
      <c r="Y29" s="77"/>
      <c r="Z29" s="77"/>
      <c r="AA29" s="77"/>
      <c r="AB29" s="77"/>
      <c r="AC29" s="77"/>
      <c r="AD29" s="77"/>
      <c r="AE29" s="77"/>
      <c r="AF29" s="77"/>
      <c r="AH29" s="77"/>
      <c r="AI29" s="77"/>
      <c r="AJ29" s="77"/>
    </row>
    <row r="30" spans="2:38" s="77" customFormat="1" ht="15.75">
      <c r="B30" s="88"/>
      <c r="C30" s="95"/>
      <c r="D30" s="79" t="s">
        <v>463</v>
      </c>
      <c r="E30" s="79">
        <v>2025</v>
      </c>
      <c r="F30" s="79">
        <v>2030</v>
      </c>
      <c r="G30" s="79">
        <v>2040</v>
      </c>
      <c r="H30" s="79">
        <v>2050</v>
      </c>
      <c r="K30" s="103"/>
      <c r="M30" s="79">
        <v>2025</v>
      </c>
      <c r="N30" s="79">
        <v>2030</v>
      </c>
      <c r="O30" s="79">
        <v>2040</v>
      </c>
      <c r="P30" s="79">
        <v>2050</v>
      </c>
      <c r="AB30" s="88" t="s">
        <v>507</v>
      </c>
      <c r="AC30" s="88"/>
      <c r="AD30" s="79">
        <v>2025</v>
      </c>
      <c r="AE30" s="79">
        <v>2030</v>
      </c>
      <c r="AF30" s="79">
        <v>2040</v>
      </c>
      <c r="AG30" s="79">
        <v>2050</v>
      </c>
    </row>
    <row r="31" spans="2:38">
      <c r="B31" s="652" t="s">
        <v>508</v>
      </c>
      <c r="C31" s="66" t="s">
        <v>468</v>
      </c>
      <c r="D31" s="101">
        <v>845.7</v>
      </c>
      <c r="E31" s="101">
        <v>837.3</v>
      </c>
      <c r="F31" s="101">
        <v>808.8</v>
      </c>
      <c r="G31" s="101">
        <v>774.6</v>
      </c>
      <c r="H31" s="101">
        <v>720.6</v>
      </c>
      <c r="I31" s="77"/>
      <c r="J31" s="665" t="s">
        <v>508</v>
      </c>
      <c r="K31" s="649" t="s">
        <v>473</v>
      </c>
      <c r="L31" s="84" t="s">
        <v>509</v>
      </c>
      <c r="M31" s="86">
        <f>E31</f>
        <v>837.3</v>
      </c>
      <c r="N31" s="86">
        <f t="shared" ref="N31:P34" si="9">F31</f>
        <v>808.8</v>
      </c>
      <c r="O31" s="86">
        <f t="shared" si="9"/>
        <v>774.6</v>
      </c>
      <c r="P31" s="86">
        <f t="shared" si="9"/>
        <v>720.6</v>
      </c>
      <c r="Q31"/>
      <c r="V31" s="77"/>
      <c r="Y31" s="77"/>
      <c r="Z31" s="77"/>
      <c r="AA31" s="77"/>
      <c r="AB31" s="103" t="s">
        <v>510</v>
      </c>
      <c r="AC31" s="103"/>
      <c r="AD31" s="104">
        <f>M6/E5</f>
        <v>0.84177811815506942</v>
      </c>
      <c r="AE31" s="104">
        <f>N6/F5</f>
        <v>0.81413798772873702</v>
      </c>
      <c r="AF31" s="104">
        <f>O6/G5</f>
        <v>0.52800000000000014</v>
      </c>
      <c r="AG31" s="104">
        <f>P6/H5</f>
        <v>0</v>
      </c>
      <c r="AH31" s="77"/>
      <c r="AI31" s="77"/>
      <c r="AJ31" s="77"/>
    </row>
    <row r="32" spans="2:38">
      <c r="B32" s="653"/>
      <c r="C32" s="94" t="s">
        <v>511</v>
      </c>
      <c r="D32" s="92">
        <v>0</v>
      </c>
      <c r="E32" s="91">
        <f>M25/AC25</f>
        <v>181.81818181818181</v>
      </c>
      <c r="F32" s="91">
        <f>N25/AD25</f>
        <v>333.33333333333337</v>
      </c>
      <c r="G32" s="91">
        <f>O25/AE25</f>
        <v>454.5454545454545</v>
      </c>
      <c r="H32" s="91">
        <f>P25/AF25</f>
        <v>428.57142857142861</v>
      </c>
      <c r="I32" s="77"/>
      <c r="J32" s="666"/>
      <c r="K32" s="650"/>
      <c r="L32" s="84" t="s">
        <v>512</v>
      </c>
      <c r="M32" s="86">
        <f t="shared" ref="M32:M33" si="10">E32</f>
        <v>181.81818181818181</v>
      </c>
      <c r="N32" s="86">
        <f t="shared" si="9"/>
        <v>333.33333333333337</v>
      </c>
      <c r="O32" s="86">
        <f t="shared" si="9"/>
        <v>454.5454545454545</v>
      </c>
      <c r="P32" s="86">
        <f t="shared" si="9"/>
        <v>428.57142857142861</v>
      </c>
      <c r="Q32"/>
      <c r="V32" s="77"/>
      <c r="Y32" s="77"/>
      <c r="Z32" s="77"/>
      <c r="AA32" s="77"/>
      <c r="AB32" s="103" t="s">
        <v>513</v>
      </c>
      <c r="AC32" s="103"/>
      <c r="AD32" s="104">
        <f>(M14+M15)/E13</f>
        <v>0</v>
      </c>
      <c r="AE32" s="104">
        <f>(N14+N15)/F13</f>
        <v>0.1</v>
      </c>
      <c r="AF32" s="104">
        <f>(O14+O15)/G13</f>
        <v>0.2</v>
      </c>
      <c r="AG32" s="104">
        <f>(P14+P15)/H13</f>
        <v>0.25</v>
      </c>
      <c r="AH32" s="77"/>
      <c r="AI32" s="77"/>
      <c r="AJ32" s="77"/>
    </row>
    <row r="33" spans="2:36">
      <c r="B33" s="653"/>
      <c r="C33" s="94" t="s">
        <v>514</v>
      </c>
      <c r="D33" s="92">
        <v>0</v>
      </c>
      <c r="E33" s="91">
        <f>M10/AC10</f>
        <v>391.09984375000005</v>
      </c>
      <c r="F33" s="91">
        <f>N10/AD10</f>
        <v>619.95656250000002</v>
      </c>
      <c r="G33" s="91">
        <f>O10/AE10</f>
        <v>1039.1652857142858</v>
      </c>
      <c r="H33" s="91">
        <f>P10/AF10</f>
        <v>1322.5740000000001</v>
      </c>
      <c r="I33" s="77"/>
      <c r="J33" s="666"/>
      <c r="K33" s="650"/>
      <c r="L33" s="84" t="s">
        <v>515</v>
      </c>
      <c r="M33" s="86">
        <f t="shared" si="10"/>
        <v>391.09984375000005</v>
      </c>
      <c r="N33" s="86">
        <f t="shared" si="9"/>
        <v>619.95656250000002</v>
      </c>
      <c r="O33" s="86">
        <f t="shared" si="9"/>
        <v>1039.1652857142858</v>
      </c>
      <c r="P33" s="86">
        <f t="shared" si="9"/>
        <v>1322.5740000000001</v>
      </c>
      <c r="Q33"/>
      <c r="V33" s="77"/>
      <c r="Y33" s="77"/>
      <c r="Z33" s="77"/>
      <c r="AA33" s="77"/>
      <c r="AB33" s="103" t="s">
        <v>516</v>
      </c>
      <c r="AC33" s="103"/>
      <c r="AD33" s="104">
        <f>AD31*(E6/(E6+E13))+AD32*(E13/(E6+E13))</f>
        <v>0.7940690452652166</v>
      </c>
      <c r="AE33" s="104">
        <f>AE31*(F6/(F6+F13))+AE32*(F13/(F6+F13))</f>
        <v>0.72834907756075362</v>
      </c>
      <c r="AF33" s="104">
        <f>AF31*(G6/(G6+G13))+AF32*(G13/(G6+G13))</f>
        <v>0.39026689516179885</v>
      </c>
      <c r="AG33" s="104">
        <f>AG31*(H6/(H6+H13))+AG32*(H13/(H6+H13))</f>
        <v>0.15846870415641387</v>
      </c>
      <c r="AH33" s="77"/>
      <c r="AI33" s="77"/>
      <c r="AJ33" s="77"/>
    </row>
    <row r="34" spans="2:36">
      <c r="B34" s="653"/>
      <c r="C34" s="94" t="s">
        <v>517</v>
      </c>
      <c r="D34" s="92">
        <v>0</v>
      </c>
      <c r="E34" s="91">
        <v>247</v>
      </c>
      <c r="F34" s="91">
        <v>208</v>
      </c>
      <c r="G34" s="91">
        <v>100</v>
      </c>
      <c r="H34" s="91">
        <v>114</v>
      </c>
      <c r="I34" s="77"/>
      <c r="J34" s="667"/>
      <c r="K34" s="650"/>
      <c r="L34" s="84" t="s">
        <v>518</v>
      </c>
      <c r="M34" s="86">
        <f>E34</f>
        <v>247</v>
      </c>
      <c r="N34" s="86">
        <f t="shared" si="9"/>
        <v>208</v>
      </c>
      <c r="O34" s="86">
        <f t="shared" si="9"/>
        <v>100</v>
      </c>
      <c r="P34" s="86">
        <f t="shared" si="9"/>
        <v>114</v>
      </c>
      <c r="Q34"/>
      <c r="V34" s="77"/>
      <c r="Y34" s="77"/>
      <c r="Z34" s="77"/>
      <c r="AA34" s="77"/>
      <c r="AB34" s="103" t="s">
        <v>519</v>
      </c>
      <c r="AC34" s="103"/>
      <c r="AD34" s="104">
        <f>M23/E22</f>
        <v>0.92714987340089716</v>
      </c>
      <c r="AE34" s="104">
        <f>N23/F22</f>
        <v>0.79684290593879969</v>
      </c>
      <c r="AF34" s="104">
        <f>O23/G22</f>
        <v>0.57784541099499775</v>
      </c>
      <c r="AG34" s="104">
        <f>P23/H22</f>
        <v>0</v>
      </c>
      <c r="AH34" s="77"/>
      <c r="AI34" s="77"/>
      <c r="AJ34" s="77"/>
    </row>
    <row r="35" spans="2:36" ht="15.75">
      <c r="B35" s="88"/>
      <c r="C35" s="95"/>
      <c r="D35" s="79" t="s">
        <v>463</v>
      </c>
      <c r="E35" s="79">
        <v>2025</v>
      </c>
      <c r="F35" s="79">
        <v>2030</v>
      </c>
      <c r="G35" s="79">
        <v>2040</v>
      </c>
      <c r="H35" s="79">
        <v>2050</v>
      </c>
      <c r="I35" s="77"/>
      <c r="J35" s="77"/>
      <c r="K35" s="103"/>
      <c r="L35" s="77"/>
      <c r="M35" s="77"/>
      <c r="N35" s="77"/>
      <c r="O35" s="77"/>
      <c r="P35" s="77"/>
      <c r="Q35"/>
      <c r="V35" s="77"/>
      <c r="Y35" s="77"/>
      <c r="Z35" s="77"/>
      <c r="AA35" s="77"/>
      <c r="AB35" s="103" t="s">
        <v>520</v>
      </c>
      <c r="AC35" s="103"/>
      <c r="AD35" s="104">
        <f>AD31*(E6/(E6+E13+E22))+AD32*(E13/(E6+E13+E22))+AD34*(E22/(E6+E13+E22))</f>
        <v>0.87859920314792816</v>
      </c>
      <c r="AE35" s="104">
        <f>AE31*(F6/(F6+F13+F22))+AE32*(F13/(F6+F13+F22))+AE34*(F22/(F6+F13+F22))</f>
        <v>0.77023220280421645</v>
      </c>
      <c r="AF35" s="104">
        <f>AF31*(G6/(G6+G13+G22))+AF32*(G13/(G6+G13+G22))+AF34*(G22/(G6+G13+G22))</f>
        <v>0.4764403620489025</v>
      </c>
      <c r="AG35" s="104">
        <f>AG31*(H6/(H6+H13+H22))+AG32*(H13/(H6+H13+H22))+AG34*(H22/(H6+H13+H22))</f>
        <v>0.11739032759101252</v>
      </c>
      <c r="AH35" s="77"/>
      <c r="AI35" s="77"/>
      <c r="AJ35" s="77"/>
    </row>
    <row r="36" spans="2:36">
      <c r="B36" s="102" t="s">
        <v>521</v>
      </c>
      <c r="C36" s="66" t="s">
        <v>468</v>
      </c>
      <c r="D36" s="101">
        <v>907.3</v>
      </c>
      <c r="E36" s="101">
        <v>1041.5</v>
      </c>
      <c r="F36" s="101">
        <v>1019.8</v>
      </c>
      <c r="G36" s="101">
        <v>977.5</v>
      </c>
      <c r="H36" s="101">
        <v>818.3</v>
      </c>
      <c r="I36" s="77"/>
      <c r="J36" s="77"/>
      <c r="K36" s="77"/>
      <c r="L36" s="77"/>
      <c r="M36" s="77"/>
      <c r="N36" s="77"/>
      <c r="O36" s="77"/>
      <c r="P36" s="77"/>
      <c r="Q36"/>
      <c r="V36" s="77"/>
      <c r="Y36" s="89"/>
      <c r="Z36" s="89"/>
      <c r="AA36" s="77"/>
      <c r="AB36" s="77"/>
      <c r="AC36" s="77"/>
      <c r="AD36" s="77"/>
      <c r="AE36" s="77"/>
      <c r="AF36" s="77"/>
      <c r="AH36" s="77"/>
      <c r="AI36" s="77"/>
      <c r="AJ36" s="77"/>
    </row>
    <row r="37" spans="2:36">
      <c r="C37" s="77"/>
      <c r="D37" s="77"/>
      <c r="E37" s="77"/>
      <c r="F37" s="77"/>
      <c r="G37" s="77"/>
      <c r="H37" s="77"/>
      <c r="I37" s="77"/>
      <c r="J37" s="77"/>
      <c r="K37" s="77"/>
      <c r="L37" s="77"/>
      <c r="M37" s="77"/>
      <c r="N37" s="77"/>
      <c r="O37" s="77"/>
      <c r="P37" s="77"/>
      <c r="Q37"/>
      <c r="V37" s="89"/>
      <c r="Y37" s="89"/>
      <c r="Z37" s="89"/>
      <c r="AA37" s="77"/>
      <c r="AB37" s="77"/>
      <c r="AC37" s="77"/>
      <c r="AD37" s="77"/>
      <c r="AE37" s="77"/>
      <c r="AF37" s="77"/>
      <c r="AH37" s="77"/>
      <c r="AI37" s="77"/>
      <c r="AJ37" s="77"/>
    </row>
    <row r="38" spans="2:36" ht="15.75">
      <c r="B38" s="88"/>
      <c r="C38" s="95"/>
      <c r="D38" s="79" t="s">
        <v>463</v>
      </c>
      <c r="E38" s="79">
        <v>2025</v>
      </c>
      <c r="F38" s="79">
        <v>2030</v>
      </c>
      <c r="G38" s="79">
        <v>2040</v>
      </c>
      <c r="H38" s="79">
        <v>2050</v>
      </c>
      <c r="I38" s="77"/>
      <c r="J38" s="77"/>
      <c r="K38" s="77"/>
      <c r="L38" s="77"/>
      <c r="M38" s="77"/>
      <c r="N38" s="77"/>
      <c r="O38" s="77"/>
      <c r="P38" s="77"/>
      <c r="Q38"/>
      <c r="V38" s="89"/>
      <c r="Y38" s="89"/>
      <c r="Z38" s="89"/>
      <c r="AA38" s="77"/>
      <c r="AB38" s="77"/>
      <c r="AC38" s="77"/>
      <c r="AD38" s="77"/>
      <c r="AE38" s="77"/>
      <c r="AF38" s="77"/>
      <c r="AH38" s="77"/>
      <c r="AI38" s="77"/>
      <c r="AJ38" s="77"/>
    </row>
    <row r="39" spans="2:36">
      <c r="B39" s="102" t="s">
        <v>374</v>
      </c>
      <c r="C39" s="66" t="s">
        <v>468</v>
      </c>
      <c r="D39" s="101">
        <v>2589.3000000000002</v>
      </c>
      <c r="E39" s="101">
        <v>2911.1</v>
      </c>
      <c r="F39" s="101">
        <v>3238.3</v>
      </c>
      <c r="G39" s="101">
        <v>3704.6</v>
      </c>
      <c r="H39" s="101">
        <v>3930.7</v>
      </c>
      <c r="I39" s="77"/>
      <c r="J39" s="77"/>
      <c r="K39" s="77"/>
      <c r="L39" s="77"/>
      <c r="M39" s="77"/>
      <c r="N39" s="77"/>
      <c r="O39" s="77"/>
      <c r="P39" s="77"/>
      <c r="Q39"/>
      <c r="V39" s="89"/>
      <c r="Y39" s="77"/>
      <c r="AA39" s="77"/>
      <c r="AB39" s="77"/>
      <c r="AC39" s="77"/>
      <c r="AD39" s="77"/>
      <c r="AE39" s="77"/>
      <c r="AF39" s="77"/>
      <c r="AH39" s="77"/>
      <c r="AI39" s="77"/>
      <c r="AJ39" s="77"/>
    </row>
    <row r="40" spans="2:36" s="77" customFormat="1"/>
    <row r="41" spans="2:36" s="77" customFormat="1"/>
    <row r="42" spans="2:36" s="77" customFormat="1"/>
    <row r="43" spans="2:36" s="77" customFormat="1"/>
    <row r="44" spans="2:36" s="77" customFormat="1">
      <c r="I44" s="96"/>
    </row>
    <row r="45" spans="2:36" s="77" customFormat="1">
      <c r="I45" s="96"/>
    </row>
    <row r="46" spans="2:36" s="77" customFormat="1"/>
    <row r="47" spans="2:36" s="77" customFormat="1" collapsed="1"/>
    <row r="48" spans="2:36" s="77" customFormat="1"/>
    <row r="49" s="77" customFormat="1"/>
    <row r="50" s="77" customFormat="1"/>
    <row r="51" s="77" customFormat="1"/>
    <row r="52" s="77" customFormat="1"/>
    <row r="53" s="77" customFormat="1"/>
    <row r="54" s="77" customFormat="1"/>
    <row r="55" s="77" customFormat="1"/>
    <row r="56" s="77" customFormat="1"/>
    <row r="57" s="77" customFormat="1"/>
    <row r="58" s="77" customFormat="1"/>
    <row r="59" s="77" customFormat="1"/>
    <row r="60" s="77" customFormat="1"/>
    <row r="61" s="77" customFormat="1"/>
    <row r="62" s="77" customFormat="1"/>
    <row r="63" s="77" customFormat="1"/>
    <row r="64" s="77" customFormat="1"/>
    <row r="65" spans="22:22" s="77" customFormat="1"/>
    <row r="66" spans="22:22" s="77" customFormat="1"/>
    <row r="67" spans="22:22" s="77" customFormat="1"/>
    <row r="68" spans="22:22" s="77" customFormat="1"/>
    <row r="69" spans="22:22" s="77" customFormat="1"/>
    <row r="70" spans="22:22" s="77" customFormat="1"/>
    <row r="71" spans="22:22" s="77" customFormat="1"/>
    <row r="72" spans="22:22" s="77" customFormat="1"/>
    <row r="73" spans="22:22" s="77" customFormat="1"/>
    <row r="74" spans="22:22">
      <c r="V74" s="77"/>
    </row>
  </sheetData>
  <mergeCells count="14">
    <mergeCell ref="J22:J27"/>
    <mergeCell ref="K22:K24"/>
    <mergeCell ref="K25:K27"/>
    <mergeCell ref="B31:B34"/>
    <mergeCell ref="J31:J34"/>
    <mergeCell ref="K31:K34"/>
    <mergeCell ref="B5:B7"/>
    <mergeCell ref="J5:J11"/>
    <mergeCell ref="K5:K8"/>
    <mergeCell ref="K9:K11"/>
    <mergeCell ref="B13:B15"/>
    <mergeCell ref="J13:J20"/>
    <mergeCell ref="K13:K15"/>
    <mergeCell ref="K16:K20"/>
  </mergeCells>
  <pageMargins left="0.7" right="0.7" top="0.75" bottom="0.75" header="0.3" footer="0.3"/>
  <pageSetup orientation="portrait" r:id="rId1"/>
  <headerFooter>
    <oddFooter>&amp;C_x000D_&amp;1#&amp;"Calibri"&amp;10&amp;K000000 ISC - Uso INTERNO / INTERNAL Use</oddFooter>
  </headerFooter>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2:J32"/>
  <sheetViews>
    <sheetView workbookViewId="0">
      <selection activeCell="A15" sqref="A15"/>
    </sheetView>
  </sheetViews>
  <sheetFormatPr defaultColWidth="8.85546875" defaultRowHeight="14.25"/>
  <cols>
    <col min="1" max="1" width="8.85546875" style="14"/>
    <col min="2" max="2" width="17.5703125" style="14" customWidth="1"/>
    <col min="3" max="3" width="10.42578125" style="14" bestFit="1" customWidth="1"/>
    <col min="4" max="4" width="10.42578125" style="14" customWidth="1"/>
    <col min="5" max="16384" width="8.85546875" style="14"/>
  </cols>
  <sheetData>
    <row r="2" spans="2:10" ht="14.45" customHeight="1">
      <c r="B2" s="14" t="s">
        <v>454</v>
      </c>
      <c r="C2" s="14">
        <v>6.1929999999999996</v>
      </c>
      <c r="D2" s="14" t="s">
        <v>309</v>
      </c>
      <c r="J2" s="15"/>
    </row>
    <row r="3" spans="2:10">
      <c r="B3" s="14" t="s">
        <v>455</v>
      </c>
      <c r="C3" s="16">
        <v>0.877</v>
      </c>
      <c r="E3" s="14" t="s">
        <v>456</v>
      </c>
      <c r="F3" s="14" t="s">
        <v>456</v>
      </c>
    </row>
    <row r="4" spans="2:10">
      <c r="E4" s="14">
        <v>1.28</v>
      </c>
      <c r="F4" s="14">
        <v>1.05</v>
      </c>
      <c r="I4" s="14" t="s">
        <v>457</v>
      </c>
    </row>
    <row r="5" spans="2:10">
      <c r="B5" s="17" t="s">
        <v>458</v>
      </c>
      <c r="C5" s="17" t="s">
        <v>307</v>
      </c>
      <c r="D5" s="17" t="s">
        <v>459</v>
      </c>
      <c r="E5" s="17" t="s">
        <v>19</v>
      </c>
      <c r="F5" s="17" t="s">
        <v>21</v>
      </c>
    </row>
    <row r="6" spans="2:10" s="20" customFormat="1">
      <c r="B6" s="382">
        <v>2025</v>
      </c>
      <c r="C6" s="18">
        <v>71</v>
      </c>
      <c r="D6" s="19">
        <f>(C6*$C$3)/$C$2</f>
        <v>10.054416276441144</v>
      </c>
      <c r="E6" s="19">
        <f>D6*$E$4</f>
        <v>12.869652833844665</v>
      </c>
      <c r="F6" s="19">
        <f t="shared" ref="F6:F31" si="0">D6*$F$4</f>
        <v>10.5571370902632</v>
      </c>
      <c r="H6" s="21"/>
    </row>
    <row r="7" spans="2:10">
      <c r="B7" s="22">
        <v>2026</v>
      </c>
      <c r="C7" s="23">
        <v>72</v>
      </c>
      <c r="D7" s="24">
        <f t="shared" ref="D7:D31" si="1">(C7*$C$3)/$C$2</f>
        <v>10.196027773292426</v>
      </c>
      <c r="E7" s="24">
        <f t="shared" ref="E7:E31" si="2">D7*$E$4</f>
        <v>13.050915549814306</v>
      </c>
      <c r="F7" s="24">
        <f t="shared" si="0"/>
        <v>10.705829161957048</v>
      </c>
      <c r="H7" s="25"/>
    </row>
    <row r="8" spans="2:10">
      <c r="B8" s="22">
        <v>2027</v>
      </c>
      <c r="C8" s="23">
        <v>73</v>
      </c>
      <c r="D8" s="24">
        <f t="shared" si="1"/>
        <v>10.337639270143711</v>
      </c>
      <c r="E8" s="24">
        <f t="shared" si="2"/>
        <v>13.232178265783951</v>
      </c>
      <c r="F8" s="24">
        <f t="shared" si="0"/>
        <v>10.854521233650898</v>
      </c>
      <c r="H8" s="25"/>
    </row>
    <row r="9" spans="2:10">
      <c r="B9" s="22">
        <v>2028</v>
      </c>
      <c r="C9" s="23">
        <v>74</v>
      </c>
      <c r="D9" s="24">
        <f t="shared" si="1"/>
        <v>10.479250766994994</v>
      </c>
      <c r="E9" s="24">
        <f t="shared" si="2"/>
        <v>13.413440981753594</v>
      </c>
      <c r="F9" s="24">
        <f t="shared" si="0"/>
        <v>11.003213305344744</v>
      </c>
      <c r="H9" s="25"/>
    </row>
    <row r="10" spans="2:10">
      <c r="B10" s="22">
        <v>2029</v>
      </c>
      <c r="C10" s="23">
        <v>75</v>
      </c>
      <c r="D10" s="24">
        <f t="shared" si="1"/>
        <v>10.620862263846279</v>
      </c>
      <c r="E10" s="24">
        <f t="shared" si="2"/>
        <v>13.594703697723237</v>
      </c>
      <c r="F10" s="24">
        <f t="shared" si="0"/>
        <v>11.151905377038593</v>
      </c>
      <c r="H10" s="25"/>
    </row>
    <row r="11" spans="2:10" s="20" customFormat="1">
      <c r="B11" s="26">
        <v>2030</v>
      </c>
      <c r="C11" s="18">
        <v>76</v>
      </c>
      <c r="D11" s="19">
        <f t="shared" si="1"/>
        <v>10.762473760697562</v>
      </c>
      <c r="E11" s="19">
        <f t="shared" si="2"/>
        <v>13.775966413692879</v>
      </c>
      <c r="F11" s="19">
        <f t="shared" si="0"/>
        <v>11.300597448732441</v>
      </c>
      <c r="H11" s="21"/>
    </row>
    <row r="12" spans="2:10">
      <c r="B12" s="22">
        <v>2031</v>
      </c>
      <c r="C12" s="23">
        <v>77</v>
      </c>
      <c r="D12" s="24">
        <f t="shared" si="1"/>
        <v>10.904085257548845</v>
      </c>
      <c r="E12" s="24">
        <f t="shared" si="2"/>
        <v>13.957229129662522</v>
      </c>
      <c r="F12" s="24">
        <f t="shared" si="0"/>
        <v>11.449289520426287</v>
      </c>
      <c r="H12" s="25"/>
    </row>
    <row r="13" spans="2:10">
      <c r="B13" s="22">
        <v>2032</v>
      </c>
      <c r="C13" s="23">
        <v>78</v>
      </c>
      <c r="D13" s="24">
        <f t="shared" si="1"/>
        <v>11.045696754400131</v>
      </c>
      <c r="E13" s="24">
        <f t="shared" si="2"/>
        <v>14.138491845632169</v>
      </c>
      <c r="F13" s="24">
        <f t="shared" si="0"/>
        <v>11.597981592120139</v>
      </c>
      <c r="H13" s="25"/>
    </row>
    <row r="14" spans="2:10">
      <c r="B14" s="22">
        <v>2033</v>
      </c>
      <c r="C14" s="23">
        <v>79</v>
      </c>
      <c r="D14" s="24">
        <f t="shared" si="1"/>
        <v>11.187308251251414</v>
      </c>
      <c r="E14" s="24">
        <f t="shared" si="2"/>
        <v>14.31975456160181</v>
      </c>
      <c r="F14" s="24">
        <f t="shared" si="0"/>
        <v>11.746673663813985</v>
      </c>
      <c r="H14" s="25"/>
    </row>
    <row r="15" spans="2:10">
      <c r="B15" s="22">
        <v>2034</v>
      </c>
      <c r="C15" s="23">
        <v>80</v>
      </c>
      <c r="D15" s="24">
        <f t="shared" si="1"/>
        <v>11.328919748102697</v>
      </c>
      <c r="E15" s="24">
        <f t="shared" si="2"/>
        <v>14.501017277571453</v>
      </c>
      <c r="F15" s="24">
        <f t="shared" si="0"/>
        <v>11.895365735507832</v>
      </c>
      <c r="H15" s="25"/>
    </row>
    <row r="16" spans="2:10">
      <c r="B16" s="22">
        <v>2035</v>
      </c>
      <c r="C16" s="23">
        <v>81</v>
      </c>
      <c r="D16" s="24">
        <f t="shared" si="1"/>
        <v>11.470531244953982</v>
      </c>
      <c r="E16" s="24">
        <f t="shared" si="2"/>
        <v>14.682279993541098</v>
      </c>
      <c r="F16" s="24">
        <f t="shared" si="0"/>
        <v>12.044057807201682</v>
      </c>
      <c r="H16" s="25"/>
    </row>
    <row r="17" spans="2:10">
      <c r="B17" s="22">
        <v>2036</v>
      </c>
      <c r="C17" s="23">
        <f>C16+$B$32</f>
        <v>81.8</v>
      </c>
      <c r="D17" s="24">
        <f t="shared" si="1"/>
        <v>11.583820442435007</v>
      </c>
      <c r="E17" s="24">
        <f t="shared" si="2"/>
        <v>14.827290166316809</v>
      </c>
      <c r="F17" s="24">
        <f t="shared" si="0"/>
        <v>12.163011464556758</v>
      </c>
      <c r="H17" s="25"/>
    </row>
    <row r="18" spans="2:10">
      <c r="B18" s="22">
        <v>2037</v>
      </c>
      <c r="C18" s="23">
        <f>C17+$B$32</f>
        <v>82.6</v>
      </c>
      <c r="D18" s="24">
        <f t="shared" si="1"/>
        <v>11.697109639916034</v>
      </c>
      <c r="E18" s="24">
        <f t="shared" si="2"/>
        <v>14.972300339092524</v>
      </c>
      <c r="F18" s="24">
        <f t="shared" si="0"/>
        <v>12.281965121911837</v>
      </c>
      <c r="H18" s="25"/>
    </row>
    <row r="19" spans="2:10">
      <c r="B19" s="22">
        <v>2038</v>
      </c>
      <c r="C19" s="23">
        <f>C18+$B$32</f>
        <v>83.399999999999991</v>
      </c>
      <c r="D19" s="24">
        <f t="shared" si="1"/>
        <v>11.810398837397059</v>
      </c>
      <c r="E19" s="24">
        <f t="shared" si="2"/>
        <v>15.117310511868236</v>
      </c>
      <c r="F19" s="24">
        <f t="shared" si="0"/>
        <v>12.400918779266913</v>
      </c>
      <c r="H19" s="25"/>
    </row>
    <row r="20" spans="2:10">
      <c r="B20" s="22">
        <v>2039</v>
      </c>
      <c r="C20" s="23">
        <f>C19+$B$32</f>
        <v>84.199999999999989</v>
      </c>
      <c r="D20" s="24">
        <f t="shared" si="1"/>
        <v>11.923688034878086</v>
      </c>
      <c r="E20" s="24">
        <f t="shared" si="2"/>
        <v>15.262320684643951</v>
      </c>
      <c r="F20" s="24">
        <f t="shared" si="0"/>
        <v>12.519872436621991</v>
      </c>
      <c r="H20" s="25"/>
    </row>
    <row r="21" spans="2:10" s="20" customFormat="1">
      <c r="B21" s="26">
        <v>2040</v>
      </c>
      <c r="C21" s="18">
        <v>85</v>
      </c>
      <c r="D21" s="19">
        <f t="shared" si="1"/>
        <v>12.036977232359115</v>
      </c>
      <c r="E21" s="19">
        <f t="shared" si="2"/>
        <v>15.407330857419668</v>
      </c>
      <c r="F21" s="19">
        <f t="shared" si="0"/>
        <v>12.638826093977071</v>
      </c>
      <c r="H21" s="21"/>
    </row>
    <row r="22" spans="2:10">
      <c r="B22" s="22">
        <v>2041</v>
      </c>
      <c r="C22" s="23">
        <f t="shared" ref="C22:C30" si="3">C21+$B$32</f>
        <v>85.8</v>
      </c>
      <c r="D22" s="24">
        <f t="shared" si="1"/>
        <v>12.150266429840142</v>
      </c>
      <c r="E22" s="24">
        <f t="shared" si="2"/>
        <v>15.552341030195382</v>
      </c>
      <c r="F22" s="24">
        <f t="shared" si="0"/>
        <v>12.75777975133215</v>
      </c>
      <c r="H22" s="25"/>
    </row>
    <row r="23" spans="2:10" ht="15">
      <c r="B23" s="22">
        <v>2042</v>
      </c>
      <c r="C23" s="23">
        <f t="shared" si="3"/>
        <v>86.6</v>
      </c>
      <c r="D23" s="24">
        <f t="shared" si="1"/>
        <v>12.263555627321169</v>
      </c>
      <c r="E23" s="24">
        <f t="shared" si="2"/>
        <v>15.697351202971097</v>
      </c>
      <c r="F23" s="24">
        <f t="shared" si="0"/>
        <v>12.876733408687228</v>
      </c>
      <c r="H23" s="25"/>
      <c r="I23" s="27"/>
      <c r="J23" s="28"/>
    </row>
    <row r="24" spans="2:10" ht="15">
      <c r="B24" s="22">
        <v>2043</v>
      </c>
      <c r="C24" s="23">
        <f t="shared" si="3"/>
        <v>87.399999999999991</v>
      </c>
      <c r="D24" s="24">
        <f t="shared" si="1"/>
        <v>12.376844824802196</v>
      </c>
      <c r="E24" s="24">
        <f t="shared" si="2"/>
        <v>15.842361375746812</v>
      </c>
      <c r="F24" s="24">
        <f t="shared" si="0"/>
        <v>12.995687066042306</v>
      </c>
      <c r="H24" s="25"/>
      <c r="I24" s="27"/>
      <c r="J24" s="28"/>
    </row>
    <row r="25" spans="2:10">
      <c r="B25" s="22">
        <v>2044</v>
      </c>
      <c r="C25" s="23">
        <f t="shared" si="3"/>
        <v>88.199999999999989</v>
      </c>
      <c r="D25" s="24">
        <f t="shared" si="1"/>
        <v>12.490134022283222</v>
      </c>
      <c r="E25" s="24">
        <f t="shared" si="2"/>
        <v>15.987371548522525</v>
      </c>
      <c r="F25" s="24">
        <f t="shared" si="0"/>
        <v>13.114640723397384</v>
      </c>
      <c r="H25" s="25"/>
    </row>
    <row r="26" spans="2:10">
      <c r="B26" s="22">
        <v>2045</v>
      </c>
      <c r="C26" s="23">
        <f t="shared" si="3"/>
        <v>88.999999999999986</v>
      </c>
      <c r="D26" s="24">
        <f t="shared" si="1"/>
        <v>12.603423219764249</v>
      </c>
      <c r="E26" s="24">
        <f t="shared" si="2"/>
        <v>16.132381721298238</v>
      </c>
      <c r="F26" s="24">
        <f t="shared" si="0"/>
        <v>13.233594380752463</v>
      </c>
      <c r="H26" s="25"/>
    </row>
    <row r="27" spans="2:10">
      <c r="B27" s="22">
        <v>2046</v>
      </c>
      <c r="C27" s="23">
        <f t="shared" si="3"/>
        <v>89.799999999999983</v>
      </c>
      <c r="D27" s="24">
        <f t="shared" si="1"/>
        <v>12.716712417245274</v>
      </c>
      <c r="E27" s="24">
        <f t="shared" si="2"/>
        <v>16.277391894073951</v>
      </c>
      <c r="F27" s="24">
        <f t="shared" si="0"/>
        <v>13.352548038107539</v>
      </c>
      <c r="H27" s="25"/>
    </row>
    <row r="28" spans="2:10">
      <c r="B28" s="22">
        <v>2047</v>
      </c>
      <c r="C28" s="23">
        <f t="shared" si="3"/>
        <v>90.59999999999998</v>
      </c>
      <c r="D28" s="24">
        <f t="shared" si="1"/>
        <v>12.830001614726301</v>
      </c>
      <c r="E28" s="24">
        <f t="shared" si="2"/>
        <v>16.422402066849667</v>
      </c>
      <c r="F28" s="24">
        <f t="shared" si="0"/>
        <v>13.471501695462617</v>
      </c>
      <c r="H28" s="25"/>
    </row>
    <row r="29" spans="2:10">
      <c r="B29" s="22">
        <v>2048</v>
      </c>
      <c r="C29" s="23">
        <f t="shared" si="3"/>
        <v>91.399999999999977</v>
      </c>
      <c r="D29" s="24">
        <f t="shared" si="1"/>
        <v>12.943290812207328</v>
      </c>
      <c r="E29" s="24">
        <f t="shared" si="2"/>
        <v>16.56741223962538</v>
      </c>
      <c r="F29" s="24">
        <f t="shared" si="0"/>
        <v>13.590455352817695</v>
      </c>
      <c r="H29" s="25"/>
    </row>
    <row r="30" spans="2:10">
      <c r="B30" s="22">
        <v>2049</v>
      </c>
      <c r="C30" s="23">
        <f t="shared" si="3"/>
        <v>92.199999999999974</v>
      </c>
      <c r="D30" s="24">
        <f t="shared" si="1"/>
        <v>13.056580009688355</v>
      </c>
      <c r="E30" s="24">
        <f t="shared" si="2"/>
        <v>16.712422412401096</v>
      </c>
      <c r="F30" s="24">
        <f t="shared" si="0"/>
        <v>13.709409010172774</v>
      </c>
      <c r="H30" s="25"/>
    </row>
    <row r="31" spans="2:10" s="20" customFormat="1">
      <c r="B31" s="26">
        <v>2050</v>
      </c>
      <c r="C31" s="18">
        <f>C30+$B$32</f>
        <v>92.999999999999972</v>
      </c>
      <c r="D31" s="19">
        <f t="shared" si="1"/>
        <v>13.169869207169382</v>
      </c>
      <c r="E31" s="19">
        <f t="shared" si="2"/>
        <v>16.857432585176809</v>
      </c>
      <c r="F31" s="19">
        <f t="shared" si="0"/>
        <v>13.828362667527852</v>
      </c>
      <c r="H31" s="21"/>
    </row>
    <row r="32" spans="2:10">
      <c r="B32" s="14">
        <f>(C21-C16)/5</f>
        <v>0.8</v>
      </c>
    </row>
  </sheetData>
  <pageMargins left="0.7" right="0.7" top="0.75" bottom="0.75" header="0.3" footer="0.3"/>
  <pageSetup paperSize="9" orientation="portrait" r:id="rId1"/>
  <headerFooter>
    <oddFooter>&amp;C_x000D_&amp;1#&amp;"Calibri"&amp;10&amp;K000000 ISC - Uso INTERNO / INTERNAL Use</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2:J32"/>
  <sheetViews>
    <sheetView workbookViewId="0">
      <selection activeCell="K29" sqref="K29"/>
    </sheetView>
  </sheetViews>
  <sheetFormatPr defaultColWidth="8.85546875" defaultRowHeight="14.25"/>
  <cols>
    <col min="1" max="1" width="8.85546875" style="14"/>
    <col min="2" max="2" width="17.5703125" style="14" customWidth="1"/>
    <col min="3" max="3" width="10.42578125" style="14" bestFit="1" customWidth="1"/>
    <col min="4" max="4" width="10.42578125" style="14" customWidth="1"/>
    <col min="5" max="16384" width="8.85546875" style="14"/>
  </cols>
  <sheetData>
    <row r="2" spans="2:10" ht="14.45" customHeight="1">
      <c r="B2" s="14" t="s">
        <v>454</v>
      </c>
      <c r="C2" s="14">
        <v>6.1929999999999996</v>
      </c>
      <c r="D2" s="14" t="s">
        <v>309</v>
      </c>
      <c r="J2" s="15"/>
    </row>
    <row r="3" spans="2:10">
      <c r="B3" s="14" t="s">
        <v>455</v>
      </c>
      <c r="C3" s="16">
        <v>0.877</v>
      </c>
      <c r="E3" s="14" t="s">
        <v>456</v>
      </c>
      <c r="F3" s="14" t="s">
        <v>456</v>
      </c>
    </row>
    <row r="4" spans="2:10">
      <c r="E4" s="14">
        <v>1.28</v>
      </c>
      <c r="F4" s="14">
        <v>1.05</v>
      </c>
      <c r="I4" s="14" t="s">
        <v>457</v>
      </c>
    </row>
    <row r="5" spans="2:10">
      <c r="B5" s="17" t="s">
        <v>458</v>
      </c>
      <c r="C5" s="17" t="s">
        <v>307</v>
      </c>
      <c r="D5" s="17" t="s">
        <v>459</v>
      </c>
      <c r="E5" s="17" t="s">
        <v>19</v>
      </c>
      <c r="F5" s="17" t="s">
        <v>21</v>
      </c>
    </row>
    <row r="6" spans="2:10">
      <c r="B6" s="383">
        <v>2025</v>
      </c>
      <c r="C6" s="18">
        <v>57</v>
      </c>
      <c r="D6" s="24">
        <f>(C6*$C$3)/$C$2</f>
        <v>8.0718553205231718</v>
      </c>
      <c r="E6" s="24">
        <f>D6*$E$4</f>
        <v>10.33197481026966</v>
      </c>
      <c r="F6" s="24">
        <f t="shared" ref="F6:F31" si="0">D6*$F$4</f>
        <v>8.4754480865493314</v>
      </c>
      <c r="H6" s="25"/>
    </row>
    <row r="7" spans="2:10">
      <c r="B7" s="22">
        <v>2026</v>
      </c>
      <c r="C7" s="23">
        <f>+$C$6*(1+($C$21-$C$6)/$C$6*(B7-$B$6)/($B$21-$B$6))</f>
        <v>56.733333333333334</v>
      </c>
      <c r="D7" s="24">
        <f t="shared" ref="D7:D31" si="1">(C7*$C$3)/$C$2</f>
        <v>8.0340922546961622</v>
      </c>
      <c r="E7" s="24">
        <f t="shared" ref="E7:E31" si="2">D7*$E$4</f>
        <v>10.283638086011088</v>
      </c>
      <c r="F7" s="24">
        <f t="shared" si="0"/>
        <v>8.4357968674309713</v>
      </c>
      <c r="H7" s="25"/>
    </row>
    <row r="8" spans="2:10">
      <c r="B8" s="22">
        <v>2027</v>
      </c>
      <c r="C8" s="23">
        <f t="shared" ref="C8:C20" si="3">+$C$6*(1+($C$21-$C$6)/$C$6*(B8-$B$6)/($B$21-$B$6))</f>
        <v>56.466666666666669</v>
      </c>
      <c r="D8" s="24">
        <f t="shared" si="1"/>
        <v>7.9963291888691543</v>
      </c>
      <c r="E8" s="24">
        <f t="shared" si="2"/>
        <v>10.235301361752517</v>
      </c>
      <c r="F8" s="24">
        <f t="shared" si="0"/>
        <v>8.3961456483126131</v>
      </c>
      <c r="H8" s="25"/>
    </row>
    <row r="9" spans="2:10">
      <c r="B9" s="22">
        <v>2028</v>
      </c>
      <c r="C9" s="23">
        <f t="shared" si="3"/>
        <v>56.199999999999996</v>
      </c>
      <c r="D9" s="24">
        <f t="shared" si="1"/>
        <v>7.9585661230421447</v>
      </c>
      <c r="E9" s="24">
        <f t="shared" si="2"/>
        <v>10.186964637493945</v>
      </c>
      <c r="F9" s="24">
        <f t="shared" si="0"/>
        <v>8.3564944291942531</v>
      </c>
      <c r="H9" s="25"/>
    </row>
    <row r="10" spans="2:10">
      <c r="B10" s="22">
        <v>2029</v>
      </c>
      <c r="C10" s="23">
        <f t="shared" si="3"/>
        <v>55.93333333333333</v>
      </c>
      <c r="D10" s="24">
        <f t="shared" si="1"/>
        <v>7.9208030572151351</v>
      </c>
      <c r="E10" s="24">
        <f t="shared" si="2"/>
        <v>10.138627913235373</v>
      </c>
      <c r="F10" s="24">
        <f t="shared" si="0"/>
        <v>8.3168432100758913</v>
      </c>
      <c r="H10" s="25"/>
    </row>
    <row r="11" spans="2:10">
      <c r="B11" s="22">
        <v>2030</v>
      </c>
      <c r="C11" s="29">
        <f t="shared" si="3"/>
        <v>55.666666666666664</v>
      </c>
      <c r="D11" s="24">
        <f t="shared" si="1"/>
        <v>7.8830399913881264</v>
      </c>
      <c r="E11" s="24">
        <f t="shared" si="2"/>
        <v>10.090291188976803</v>
      </c>
      <c r="F11" s="24">
        <f t="shared" si="0"/>
        <v>8.2771919909575331</v>
      </c>
      <c r="H11" s="25"/>
    </row>
    <row r="12" spans="2:10">
      <c r="B12" s="22">
        <v>2031</v>
      </c>
      <c r="C12" s="23">
        <f t="shared" si="3"/>
        <v>55.4</v>
      </c>
      <c r="D12" s="24">
        <f t="shared" si="1"/>
        <v>7.8452769255611177</v>
      </c>
      <c r="E12" s="24">
        <f t="shared" si="2"/>
        <v>10.041954464718231</v>
      </c>
      <c r="F12" s="24">
        <f t="shared" si="0"/>
        <v>8.2375407718391731</v>
      </c>
      <c r="H12" s="25"/>
    </row>
    <row r="13" spans="2:10">
      <c r="B13" s="22">
        <v>2032</v>
      </c>
      <c r="C13" s="23">
        <f t="shared" si="3"/>
        <v>55.133333333333333</v>
      </c>
      <c r="D13" s="24">
        <f t="shared" si="1"/>
        <v>7.8075138597341089</v>
      </c>
      <c r="E13" s="24">
        <f t="shared" si="2"/>
        <v>9.9936177404596602</v>
      </c>
      <c r="F13" s="24">
        <f t="shared" si="0"/>
        <v>8.1978895527208149</v>
      </c>
      <c r="H13" s="25"/>
    </row>
    <row r="14" spans="2:10">
      <c r="B14" s="22">
        <v>2033</v>
      </c>
      <c r="C14" s="23">
        <f t="shared" si="3"/>
        <v>54.866666666666667</v>
      </c>
      <c r="D14" s="24">
        <f t="shared" si="1"/>
        <v>7.7697507939070993</v>
      </c>
      <c r="E14" s="24">
        <f t="shared" si="2"/>
        <v>9.9452810162010881</v>
      </c>
      <c r="F14" s="24">
        <f t="shared" si="0"/>
        <v>8.1582383336024549</v>
      </c>
      <c r="H14" s="25"/>
    </row>
    <row r="15" spans="2:10">
      <c r="B15" s="22">
        <v>2034</v>
      </c>
      <c r="C15" s="23">
        <f t="shared" si="3"/>
        <v>54.6</v>
      </c>
      <c r="D15" s="24">
        <f t="shared" si="1"/>
        <v>7.7319877280800906</v>
      </c>
      <c r="E15" s="24">
        <f t="shared" si="2"/>
        <v>9.8969442919425159</v>
      </c>
      <c r="F15" s="24">
        <f t="shared" si="0"/>
        <v>8.1185871144840949</v>
      </c>
      <c r="H15" s="25"/>
    </row>
    <row r="16" spans="2:10">
      <c r="B16" s="22">
        <v>2035</v>
      </c>
      <c r="C16" s="23">
        <f t="shared" si="3"/>
        <v>54.333333333333336</v>
      </c>
      <c r="D16" s="24">
        <f t="shared" si="1"/>
        <v>7.6942246622530819</v>
      </c>
      <c r="E16" s="24">
        <f t="shared" si="2"/>
        <v>9.8486075676839455</v>
      </c>
      <c r="F16" s="24">
        <f t="shared" si="0"/>
        <v>8.0789358953657366</v>
      </c>
      <c r="H16" s="25"/>
    </row>
    <row r="17" spans="2:10">
      <c r="B17" s="22">
        <v>2036</v>
      </c>
      <c r="C17" s="23">
        <f t="shared" si="3"/>
        <v>54.06666666666667</v>
      </c>
      <c r="D17" s="24">
        <f t="shared" si="1"/>
        <v>7.656461596426074</v>
      </c>
      <c r="E17" s="24">
        <f t="shared" si="2"/>
        <v>9.8002708434253751</v>
      </c>
      <c r="F17" s="24">
        <f t="shared" si="0"/>
        <v>8.0392846762473784</v>
      </c>
      <c r="H17" s="25"/>
    </row>
    <row r="18" spans="2:10">
      <c r="B18" s="22">
        <v>2037</v>
      </c>
      <c r="C18" s="23">
        <f t="shared" si="3"/>
        <v>53.800000000000004</v>
      </c>
      <c r="D18" s="24">
        <f t="shared" si="1"/>
        <v>7.6186985305990644</v>
      </c>
      <c r="E18" s="24">
        <f t="shared" si="2"/>
        <v>9.751934119166803</v>
      </c>
      <c r="F18" s="24">
        <f t="shared" si="0"/>
        <v>7.9996334571290184</v>
      </c>
      <c r="H18" s="25"/>
    </row>
    <row r="19" spans="2:10">
      <c r="B19" s="22">
        <v>2038</v>
      </c>
      <c r="C19" s="23">
        <f t="shared" si="3"/>
        <v>53.533333333333331</v>
      </c>
      <c r="D19" s="24">
        <f t="shared" si="1"/>
        <v>7.5809354647720539</v>
      </c>
      <c r="E19" s="24">
        <f t="shared" si="2"/>
        <v>9.703597394908229</v>
      </c>
      <c r="F19" s="24">
        <f t="shared" si="0"/>
        <v>7.9599822380106566</v>
      </c>
      <c r="H19" s="25"/>
    </row>
    <row r="20" spans="2:10">
      <c r="B20" s="22">
        <v>2039</v>
      </c>
      <c r="C20" s="23">
        <f t="shared" si="3"/>
        <v>53.266666666666666</v>
      </c>
      <c r="D20" s="24">
        <f t="shared" si="1"/>
        <v>7.5431723989450461</v>
      </c>
      <c r="E20" s="24">
        <f t="shared" si="2"/>
        <v>9.6552606706496586</v>
      </c>
      <c r="F20" s="24">
        <f t="shared" si="0"/>
        <v>7.9203310188922984</v>
      </c>
      <c r="H20" s="25"/>
    </row>
    <row r="21" spans="2:10">
      <c r="B21" s="22">
        <v>2040</v>
      </c>
      <c r="C21" s="18">
        <v>53</v>
      </c>
      <c r="D21" s="24">
        <f>(C21*$C$3)/$C$2</f>
        <v>7.5054093331180374</v>
      </c>
      <c r="E21" s="24">
        <f>D21*$E$4</f>
        <v>9.6069239463910883</v>
      </c>
      <c r="F21" s="24">
        <f t="shared" si="0"/>
        <v>7.8806797997739393</v>
      </c>
      <c r="H21" s="25"/>
    </row>
    <row r="22" spans="2:10">
      <c r="B22" s="22">
        <v>2041</v>
      </c>
      <c r="C22" s="23">
        <f t="shared" ref="C22:C31" si="4">C21+$B$32</f>
        <v>52.733333333333334</v>
      </c>
      <c r="D22" s="24">
        <f t="shared" si="1"/>
        <v>7.4676462672910286</v>
      </c>
      <c r="E22" s="24">
        <f t="shared" si="2"/>
        <v>9.5585872221325161</v>
      </c>
      <c r="F22" s="24">
        <f t="shared" si="0"/>
        <v>7.8410285806555802</v>
      </c>
      <c r="H22" s="25"/>
    </row>
    <row r="23" spans="2:10" ht="15">
      <c r="B23" s="22">
        <v>2042</v>
      </c>
      <c r="C23" s="23">
        <f t="shared" si="4"/>
        <v>52.466666666666669</v>
      </c>
      <c r="D23" s="24">
        <f t="shared" si="1"/>
        <v>7.429883201464019</v>
      </c>
      <c r="E23" s="24">
        <f t="shared" si="2"/>
        <v>9.5102504978739439</v>
      </c>
      <c r="F23" s="24">
        <f t="shared" si="0"/>
        <v>7.8013773615372202</v>
      </c>
      <c r="H23" s="25"/>
      <c r="I23" s="27"/>
      <c r="J23" s="28"/>
    </row>
    <row r="24" spans="2:10" ht="15">
      <c r="B24" s="22">
        <v>2043</v>
      </c>
      <c r="C24" s="23">
        <f t="shared" si="4"/>
        <v>52.2</v>
      </c>
      <c r="D24" s="24">
        <f t="shared" si="1"/>
        <v>7.3921201356370103</v>
      </c>
      <c r="E24" s="24">
        <f t="shared" si="2"/>
        <v>9.4619137736153736</v>
      </c>
      <c r="F24" s="24">
        <f t="shared" si="0"/>
        <v>7.7617261424188611</v>
      </c>
      <c r="H24" s="25"/>
      <c r="I24" s="27"/>
      <c r="J24" s="28"/>
    </row>
    <row r="25" spans="2:10">
      <c r="B25" s="22">
        <v>2044</v>
      </c>
      <c r="C25" s="23">
        <f t="shared" si="4"/>
        <v>51.933333333333337</v>
      </c>
      <c r="D25" s="24">
        <f t="shared" si="1"/>
        <v>7.3543570698100016</v>
      </c>
      <c r="E25" s="24">
        <f t="shared" si="2"/>
        <v>9.4135770493568014</v>
      </c>
      <c r="F25" s="24">
        <f t="shared" si="0"/>
        <v>7.7220749233005019</v>
      </c>
      <c r="H25" s="25"/>
    </row>
    <row r="26" spans="2:10">
      <c r="B26" s="22">
        <v>2045</v>
      </c>
      <c r="C26" s="23">
        <f t="shared" si="4"/>
        <v>51.666666666666671</v>
      </c>
      <c r="D26" s="24">
        <f t="shared" si="1"/>
        <v>7.316594003982992</v>
      </c>
      <c r="E26" s="24">
        <f t="shared" si="2"/>
        <v>9.3652403250982292</v>
      </c>
      <c r="F26" s="24">
        <f t="shared" si="0"/>
        <v>7.6824237041821419</v>
      </c>
      <c r="H26" s="25"/>
    </row>
    <row r="27" spans="2:10">
      <c r="B27" s="22">
        <v>2046</v>
      </c>
      <c r="C27" s="23">
        <f t="shared" si="4"/>
        <v>51.400000000000006</v>
      </c>
      <c r="D27" s="24">
        <f t="shared" si="1"/>
        <v>7.2788309381559833</v>
      </c>
      <c r="E27" s="24">
        <f t="shared" si="2"/>
        <v>9.3169036008396588</v>
      </c>
      <c r="F27" s="24">
        <f t="shared" si="0"/>
        <v>7.6427724850637828</v>
      </c>
      <c r="H27" s="25"/>
    </row>
    <row r="28" spans="2:10">
      <c r="B28" s="22">
        <v>2047</v>
      </c>
      <c r="C28" s="23">
        <f t="shared" si="4"/>
        <v>51.13333333333334</v>
      </c>
      <c r="D28" s="24">
        <f t="shared" si="1"/>
        <v>7.2410678723289754</v>
      </c>
      <c r="E28" s="24">
        <f t="shared" si="2"/>
        <v>9.2685668765810885</v>
      </c>
      <c r="F28" s="24">
        <f t="shared" si="0"/>
        <v>7.6031212659454246</v>
      </c>
      <c r="H28" s="25"/>
    </row>
    <row r="29" spans="2:10">
      <c r="B29" s="22">
        <v>2048</v>
      </c>
      <c r="C29" s="23">
        <f t="shared" si="4"/>
        <v>50.866666666666674</v>
      </c>
      <c r="D29" s="24">
        <f t="shared" si="1"/>
        <v>7.2033048065019667</v>
      </c>
      <c r="E29" s="24">
        <f t="shared" si="2"/>
        <v>9.2202301523225181</v>
      </c>
      <c r="F29" s="24">
        <f t="shared" si="0"/>
        <v>7.5634700468270655</v>
      </c>
      <c r="H29" s="25"/>
    </row>
    <row r="30" spans="2:10">
      <c r="B30" s="22">
        <v>2049</v>
      </c>
      <c r="C30" s="23">
        <f t="shared" si="4"/>
        <v>50.600000000000009</v>
      </c>
      <c r="D30" s="24">
        <f t="shared" si="1"/>
        <v>7.1655417406749571</v>
      </c>
      <c r="E30" s="24">
        <f t="shared" si="2"/>
        <v>9.1718934280639459</v>
      </c>
      <c r="F30" s="24">
        <f t="shared" si="0"/>
        <v>7.5238188277087055</v>
      </c>
      <c r="H30" s="25"/>
    </row>
    <row r="31" spans="2:10">
      <c r="B31" s="22">
        <v>2050</v>
      </c>
      <c r="C31" s="29">
        <f t="shared" si="4"/>
        <v>50.333333333333343</v>
      </c>
      <c r="D31" s="24">
        <f t="shared" si="1"/>
        <v>7.1277786748479484</v>
      </c>
      <c r="E31" s="24">
        <f t="shared" si="2"/>
        <v>9.1235567038053738</v>
      </c>
      <c r="F31" s="24">
        <f t="shared" si="0"/>
        <v>7.4841676085903464</v>
      </c>
      <c r="H31" s="25"/>
    </row>
    <row r="32" spans="2:10">
      <c r="B32" s="14">
        <f>(C21-C16)/5</f>
        <v>-0.26666666666666716</v>
      </c>
    </row>
  </sheetData>
  <pageMargins left="0.7" right="0.7" top="0.75" bottom="0.75" header="0.3" footer="0.3"/>
  <pageSetup paperSize="9" orientation="portrait" r:id="rId1"/>
  <headerFooter>
    <oddFooter>&amp;C_x000D_&amp;1#&amp;"Calibri"&amp;10&amp;K000000 ISC - Uso INTERNO / INTERNAL Use</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3:P42"/>
  <sheetViews>
    <sheetView zoomScaleNormal="100" workbookViewId="0">
      <selection activeCell="P5" sqref="P5"/>
    </sheetView>
  </sheetViews>
  <sheetFormatPr defaultColWidth="8.7109375" defaultRowHeight="15"/>
  <cols>
    <col min="1" max="1" width="8.7109375" style="30" customWidth="1"/>
    <col min="2" max="3" width="8.7109375" style="30" hidden="1" customWidth="1"/>
    <col min="4" max="4" width="11.42578125" style="30" hidden="1" customWidth="1"/>
    <col min="5" max="5" width="9.42578125" hidden="1" customWidth="1"/>
    <col min="6" max="6" width="8.7109375" style="30"/>
    <col min="7" max="7" width="9.42578125" style="30" bestFit="1" customWidth="1"/>
    <col min="8" max="9" width="9.42578125" style="30" customWidth="1"/>
    <col min="10" max="14" width="8.7109375" style="30"/>
    <col min="15" max="15" width="10" style="30" bestFit="1" customWidth="1"/>
    <col min="16" max="16384" width="8.7109375" style="30"/>
  </cols>
  <sheetData>
    <row r="3" spans="2:16">
      <c r="D3" s="30" t="s">
        <v>522</v>
      </c>
    </row>
    <row r="4" spans="2:16">
      <c r="B4" s="31" t="s">
        <v>523</v>
      </c>
      <c r="C4" s="32" t="s">
        <v>459</v>
      </c>
      <c r="D4" s="32" t="s">
        <v>524</v>
      </c>
    </row>
    <row r="5" spans="2:16" ht="15.75" thickBot="1">
      <c r="B5" s="512" t="s">
        <v>420</v>
      </c>
      <c r="C5" s="513">
        <v>1.3</v>
      </c>
      <c r="D5" s="513">
        <v>3313</v>
      </c>
      <c r="E5" s="668">
        <f>+AVERAGE(C5:C7,C11:C15)</f>
        <v>1.675</v>
      </c>
      <c r="J5"/>
      <c r="O5" s="30" t="s">
        <v>525</v>
      </c>
      <c r="P5" s="30" t="s">
        <v>526</v>
      </c>
    </row>
    <row r="6" spans="2:16">
      <c r="B6" s="512" t="s">
        <v>527</v>
      </c>
      <c r="C6" s="513">
        <v>1.4</v>
      </c>
      <c r="D6" s="513">
        <v>615</v>
      </c>
      <c r="E6" s="668"/>
      <c r="G6" s="39" t="s">
        <v>420</v>
      </c>
      <c r="H6" s="40" t="s">
        <v>444</v>
      </c>
      <c r="I6" s="39" t="s">
        <v>528</v>
      </c>
      <c r="J6" s="41" t="s">
        <v>529</v>
      </c>
    </row>
    <row r="7" spans="2:16" ht="15.75" thickBot="1">
      <c r="B7" s="512" t="s">
        <v>422</v>
      </c>
      <c r="C7" s="289">
        <v>1.5</v>
      </c>
      <c r="D7" s="513">
        <v>5023</v>
      </c>
      <c r="E7" s="668"/>
      <c r="G7" s="42" t="s">
        <v>527</v>
      </c>
      <c r="H7" s="43" t="s">
        <v>423</v>
      </c>
      <c r="I7" s="42" t="s">
        <v>441</v>
      </c>
      <c r="J7" s="44" t="s">
        <v>530</v>
      </c>
    </row>
    <row r="8" spans="2:16" ht="15.75" thickBot="1">
      <c r="C8" s="33">
        <f>SUM(C5:C7)/3</f>
        <v>1.4000000000000001</v>
      </c>
      <c r="E8" s="668"/>
      <c r="G8" s="42" t="s">
        <v>422</v>
      </c>
      <c r="H8" s="43" t="s">
        <v>531</v>
      </c>
      <c r="I8" s="42" t="s">
        <v>431</v>
      </c>
      <c r="J8" s="44"/>
    </row>
    <row r="9" spans="2:16">
      <c r="E9" s="668"/>
      <c r="G9" s="42"/>
      <c r="H9" s="43" t="s">
        <v>532</v>
      </c>
      <c r="I9" s="42"/>
      <c r="J9" s="44"/>
    </row>
    <row r="10" spans="2:16">
      <c r="B10" s="34" t="s">
        <v>533</v>
      </c>
      <c r="C10" s="32" t="s">
        <v>459</v>
      </c>
      <c r="D10" s="32" t="s">
        <v>524</v>
      </c>
      <c r="E10" s="668"/>
      <c r="G10" s="42"/>
      <c r="H10" s="43" t="s">
        <v>439</v>
      </c>
      <c r="I10" s="42"/>
      <c r="J10" s="44"/>
    </row>
    <row r="11" spans="2:16">
      <c r="B11" s="512" t="s">
        <v>444</v>
      </c>
      <c r="C11" s="513">
        <v>1.7</v>
      </c>
      <c r="D11" s="513">
        <v>79</v>
      </c>
      <c r="E11" s="668"/>
      <c r="G11" s="42"/>
      <c r="H11" s="43" t="s">
        <v>534</v>
      </c>
      <c r="I11" s="42"/>
      <c r="J11" s="44"/>
    </row>
    <row r="12" spans="2:16">
      <c r="B12" s="512" t="s">
        <v>423</v>
      </c>
      <c r="C12" s="513">
        <v>1.8</v>
      </c>
      <c r="D12" s="513">
        <v>9413</v>
      </c>
      <c r="E12" s="668"/>
      <c r="G12" s="45" t="s">
        <v>535</v>
      </c>
      <c r="H12" s="43" t="s">
        <v>459</v>
      </c>
      <c r="I12" s="45" t="s">
        <v>535</v>
      </c>
      <c r="J12" s="46" t="s">
        <v>535</v>
      </c>
    </row>
    <row r="13" spans="2:16">
      <c r="B13" s="512" t="s">
        <v>531</v>
      </c>
      <c r="C13" s="513">
        <v>1.8</v>
      </c>
      <c r="D13" s="513">
        <v>5090</v>
      </c>
      <c r="E13" s="668"/>
      <c r="G13" s="47">
        <v>1.4</v>
      </c>
      <c r="H13" s="48">
        <v>1.8</v>
      </c>
      <c r="I13" s="47">
        <v>2.37</v>
      </c>
      <c r="J13" s="49">
        <v>3.1</v>
      </c>
    </row>
    <row r="14" spans="2:16">
      <c r="B14" s="512" t="s">
        <v>532</v>
      </c>
      <c r="C14" s="513">
        <v>1.9</v>
      </c>
      <c r="D14" s="513">
        <v>2298</v>
      </c>
      <c r="E14" s="668"/>
      <c r="G14" s="670">
        <v>1.68</v>
      </c>
      <c r="H14" s="670"/>
      <c r="I14" s="670">
        <v>2.66</v>
      </c>
      <c r="J14" s="670"/>
    </row>
    <row r="15" spans="2:16" ht="15.75" thickBot="1">
      <c r="B15" s="512" t="s">
        <v>439</v>
      </c>
      <c r="C15" s="289">
        <v>2</v>
      </c>
      <c r="D15" s="513">
        <v>7613</v>
      </c>
      <c r="E15" s="668"/>
      <c r="J15"/>
    </row>
    <row r="16" spans="2:16" ht="15.75" thickBot="1">
      <c r="C16" s="35">
        <f>SUM(C11:C15)/5</f>
        <v>1.8399999999999999</v>
      </c>
      <c r="E16" s="7" t="s">
        <v>536</v>
      </c>
    </row>
    <row r="17" spans="2:5">
      <c r="B17" s="32"/>
      <c r="C17" s="32"/>
      <c r="D17" s="32"/>
      <c r="E17" s="7"/>
    </row>
    <row r="18" spans="2:5">
      <c r="B18" s="31" t="s">
        <v>537</v>
      </c>
      <c r="C18" s="32" t="s">
        <v>459</v>
      </c>
      <c r="D18" s="32" t="s">
        <v>524</v>
      </c>
      <c r="E18" s="7"/>
    </row>
    <row r="19" spans="2:5">
      <c r="B19" s="512" t="s">
        <v>528</v>
      </c>
      <c r="C19" s="513">
        <v>2.2999999999999998</v>
      </c>
      <c r="D19" s="513">
        <v>844</v>
      </c>
      <c r="E19" s="669">
        <f>+AVERAGE(C19:C21,C26:C27)</f>
        <v>2.66</v>
      </c>
    </row>
    <row r="20" spans="2:5">
      <c r="B20" s="512" t="s">
        <v>441</v>
      </c>
      <c r="C20" s="513">
        <v>2.4</v>
      </c>
      <c r="D20" s="513">
        <v>3415</v>
      </c>
      <c r="E20" s="669"/>
    </row>
    <row r="21" spans="2:5" ht="15.75" thickBot="1">
      <c r="B21" s="512" t="s">
        <v>431</v>
      </c>
      <c r="C21" s="289">
        <v>2.4</v>
      </c>
      <c r="D21" s="513">
        <v>682</v>
      </c>
      <c r="E21" s="669"/>
    </row>
    <row r="22" spans="2:5" ht="15.75" thickBot="1">
      <c r="C22" s="36">
        <f>SUM(C19:C21)/3</f>
        <v>2.3666666666666667</v>
      </c>
      <c r="E22" s="669"/>
    </row>
    <row r="23" spans="2:5">
      <c r="E23" s="669"/>
    </row>
    <row r="24" spans="2:5">
      <c r="E24" s="669"/>
    </row>
    <row r="25" spans="2:5">
      <c r="B25" s="31" t="s">
        <v>538</v>
      </c>
      <c r="C25" s="32" t="s">
        <v>459</v>
      </c>
      <c r="D25" s="32" t="s">
        <v>524</v>
      </c>
      <c r="E25" s="669"/>
    </row>
    <row r="26" spans="2:5">
      <c r="B26" s="512" t="s">
        <v>529</v>
      </c>
      <c r="C26" s="513">
        <v>3</v>
      </c>
      <c r="D26" s="513">
        <v>3149</v>
      </c>
      <c r="E26" s="669"/>
    </row>
    <row r="27" spans="2:5" ht="15.75" thickBot="1">
      <c r="B27" s="512" t="s">
        <v>530</v>
      </c>
      <c r="C27" s="289">
        <v>3.2</v>
      </c>
      <c r="D27" s="513">
        <v>7898</v>
      </c>
      <c r="E27" s="669"/>
    </row>
    <row r="28" spans="2:5" ht="15.75" thickBot="1">
      <c r="C28" s="37">
        <f>SUM(C26:C27)/2</f>
        <v>3.1</v>
      </c>
    </row>
    <row r="30" spans="2:5">
      <c r="D30" s="38"/>
    </row>
    <row r="42" ht="19.5" customHeight="1"/>
  </sheetData>
  <mergeCells count="4">
    <mergeCell ref="E5:E15"/>
    <mergeCell ref="E19:E27"/>
    <mergeCell ref="G14:H14"/>
    <mergeCell ref="I14:J14"/>
  </mergeCells>
  <pageMargins left="0.7" right="0.7" top="0.75" bottom="0.75" header="0.3" footer="0.3"/>
  <pageSetup paperSize="9" orientation="portrait" r:id="rId1"/>
  <headerFooter>
    <oddFooter>&amp;C_x000D_&amp;1#&amp;"Calibri"&amp;10&amp;K000000 ISC - Uso INTERNO / INTERNAL Use</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E0247-5BD4-4D34-B93B-D117EEB43164}">
  <dimension ref="B2:W47"/>
  <sheetViews>
    <sheetView showGridLines="0" zoomScale="85" zoomScaleNormal="85" workbookViewId="0">
      <selection activeCell="D22" sqref="D22"/>
    </sheetView>
  </sheetViews>
  <sheetFormatPr defaultRowHeight="15"/>
  <cols>
    <col min="2" max="2" width="79" bestFit="1" customWidth="1"/>
    <col min="3" max="3" width="22.28515625" bestFit="1" customWidth="1"/>
    <col min="8" max="8" width="58.5703125" customWidth="1"/>
    <col min="9" max="9" width="4.85546875" customWidth="1"/>
    <col min="17" max="17" width="7.7109375" bestFit="1" customWidth="1"/>
    <col min="18" max="18" width="10.42578125" bestFit="1" customWidth="1"/>
  </cols>
  <sheetData>
    <row r="2" spans="2:12">
      <c r="B2" s="260" t="s">
        <v>539</v>
      </c>
      <c r="C2" s="261"/>
      <c r="D2" s="261"/>
      <c r="E2" s="261"/>
      <c r="F2" s="261"/>
    </row>
    <row r="3" spans="2:12">
      <c r="B3" s="262" t="s">
        <v>200</v>
      </c>
      <c r="C3" s="262">
        <v>2015</v>
      </c>
      <c r="D3" s="262">
        <v>2020</v>
      </c>
      <c r="E3" s="262">
        <v>2030</v>
      </c>
      <c r="F3" s="262">
        <v>2050</v>
      </c>
      <c r="H3" s="267" t="s">
        <v>540</v>
      </c>
      <c r="I3" s="267"/>
      <c r="J3" s="267">
        <v>2050</v>
      </c>
    </row>
    <row r="4" spans="2:12">
      <c r="B4" s="367" t="s">
        <v>541</v>
      </c>
      <c r="C4" s="384">
        <f>'Biogas + upgrade'!T32</f>
        <v>65.333108144536922</v>
      </c>
      <c r="D4" s="384">
        <f>'Biogas + upgrade'!U32</f>
        <v>67.445530355184246</v>
      </c>
      <c r="E4" s="384">
        <f>'Biogas + upgrade'!V32</f>
        <v>65.827293008650997</v>
      </c>
      <c r="F4" s="384">
        <f>'Biogas + upgrade'!W32</f>
        <v>63.828815036880471</v>
      </c>
      <c r="H4" t="s">
        <v>542</v>
      </c>
      <c r="J4" s="268">
        <f>D39</f>
        <v>57.214352795795115</v>
      </c>
    </row>
    <row r="5" spans="2:12">
      <c r="B5" s="194" t="s">
        <v>543</v>
      </c>
      <c r="C5" s="196">
        <f>'Thermal gasification'!T18</f>
        <v>126.98510120072564</v>
      </c>
      <c r="D5" s="196">
        <f>'Thermal gasification'!U18</f>
        <v>82.615893632440645</v>
      </c>
      <c r="E5" s="196">
        <f>'Thermal gasification'!V18</f>
        <v>61.338796600960819</v>
      </c>
      <c r="F5" s="196">
        <f>'Thermal gasification'!W18</f>
        <v>56.056034721396358</v>
      </c>
      <c r="H5" s="194" t="s">
        <v>544</v>
      </c>
      <c r="I5" s="194"/>
      <c r="J5" s="269">
        <f>D40</f>
        <v>49.242032616957303</v>
      </c>
    </row>
    <row r="7" spans="2:12">
      <c r="B7" s="263" t="s">
        <v>545</v>
      </c>
      <c r="C7" s="263">
        <v>2030</v>
      </c>
      <c r="D7" s="263">
        <v>2050</v>
      </c>
    </row>
    <row r="8" spans="2:12">
      <c r="B8" t="s">
        <v>546</v>
      </c>
      <c r="C8">
        <v>420</v>
      </c>
      <c r="D8">
        <v>1001</v>
      </c>
    </row>
    <row r="9" spans="2:12">
      <c r="B9" s="194" t="s">
        <v>547</v>
      </c>
      <c r="C9" s="194">
        <v>32</v>
      </c>
      <c r="D9" s="194">
        <v>653</v>
      </c>
      <c r="H9" s="181" t="str">
        <f>B2</f>
        <v>Overview biomethane costs (€/MWh) including feedstock</v>
      </c>
      <c r="I9" s="182"/>
      <c r="J9" s="182"/>
      <c r="K9" s="182"/>
      <c r="L9" s="182"/>
    </row>
    <row r="10" spans="2:12">
      <c r="B10" t="s">
        <v>335</v>
      </c>
      <c r="C10">
        <f>C9+C8</f>
        <v>452</v>
      </c>
      <c r="D10">
        <f>D9+D8</f>
        <v>1654</v>
      </c>
      <c r="H10" t="str">
        <f>B3</f>
        <v>Year</v>
      </c>
      <c r="J10">
        <f t="shared" ref="J10:L12" si="0">D3</f>
        <v>2020</v>
      </c>
      <c r="K10">
        <f t="shared" si="0"/>
        <v>2030</v>
      </c>
      <c r="L10">
        <f t="shared" si="0"/>
        <v>2050</v>
      </c>
    </row>
    <row r="11" spans="2:12">
      <c r="H11" s="367" t="str">
        <f>B4</f>
        <v>biomethane - Anaerobic digestion including upgrade and injection</v>
      </c>
      <c r="I11" s="384"/>
      <c r="J11" s="384">
        <f t="shared" si="0"/>
        <v>67.445530355184246</v>
      </c>
      <c r="K11" s="384">
        <f t="shared" si="0"/>
        <v>65.827293008650997</v>
      </c>
      <c r="L11" s="384">
        <f t="shared" si="0"/>
        <v>63.828815036880471</v>
      </c>
    </row>
    <row r="12" spans="2:12">
      <c r="B12" s="264" t="s">
        <v>548</v>
      </c>
      <c r="C12" s="264">
        <v>2030</v>
      </c>
      <c r="D12" s="264">
        <v>2050</v>
      </c>
      <c r="H12" s="194" t="str">
        <f>B5</f>
        <v>SNG - Thermal gasification</v>
      </c>
      <c r="I12" s="196"/>
      <c r="J12" s="196">
        <f t="shared" si="0"/>
        <v>82.615893632440645</v>
      </c>
      <c r="K12" s="196">
        <f t="shared" si="0"/>
        <v>61.338796600960819</v>
      </c>
      <c r="L12" s="196">
        <f t="shared" si="0"/>
        <v>56.056034721396358</v>
      </c>
    </row>
    <row r="13" spans="2:12">
      <c r="B13" t="s">
        <v>549</v>
      </c>
      <c r="C13" s="265">
        <f>C8/($C$8+$C$9)</f>
        <v>0.92920353982300885</v>
      </c>
      <c r="D13" s="265">
        <f>D8/($D$8+$D$9)</f>
        <v>0.60519951632406288</v>
      </c>
      <c r="H13" t="s">
        <v>550</v>
      </c>
    </row>
    <row r="14" spans="2:12">
      <c r="B14" s="194" t="s">
        <v>551</v>
      </c>
      <c r="C14" s="266">
        <f>C9/($C$8+$C$9)</f>
        <v>7.0796460176991149E-2</v>
      </c>
      <c r="D14" s="266">
        <f>D9/($D$8+$D$9)</f>
        <v>0.39480048367593712</v>
      </c>
    </row>
    <row r="15" spans="2:12">
      <c r="B15" t="s">
        <v>552</v>
      </c>
    </row>
    <row r="20" spans="2:23">
      <c r="B20" s="270" t="s">
        <v>553</v>
      </c>
      <c r="C20" s="270">
        <f>D3</f>
        <v>2020</v>
      </c>
      <c r="D20" s="270">
        <f>E3</f>
        <v>2030</v>
      </c>
      <c r="E20" s="270">
        <f>F3</f>
        <v>2050</v>
      </c>
      <c r="I20" t="s">
        <v>554</v>
      </c>
    </row>
    <row r="21" spans="2:23" ht="15.75" thickBot="1">
      <c r="B21" s="271"/>
      <c r="C21" s="272">
        <f>D4</f>
        <v>67.445530355184246</v>
      </c>
      <c r="D21" s="272">
        <f>E4*C13+E5*C14</f>
        <v>65.509523351469397</v>
      </c>
      <c r="E21" s="272">
        <f>F4*D13+F5*D14</f>
        <v>60.760117608820536</v>
      </c>
    </row>
    <row r="22" spans="2:23" ht="15.75" thickTop="1">
      <c r="B22" t="s">
        <v>555</v>
      </c>
      <c r="R22" s="273"/>
    </row>
    <row r="24" spans="2:23">
      <c r="B24" s="270" t="s">
        <v>556</v>
      </c>
      <c r="C24" s="270">
        <f>C20</f>
        <v>2020</v>
      </c>
      <c r="D24" s="270">
        <f t="shared" ref="D24:E24" si="1">D20</f>
        <v>2030</v>
      </c>
      <c r="E24" s="270">
        <f t="shared" si="1"/>
        <v>2050</v>
      </c>
    </row>
    <row r="25" spans="2:23" ht="15.75" thickBot="1">
      <c r="B25" s="271"/>
      <c r="C25" s="272">
        <f>C21/3.6</f>
        <v>18.734869543106736</v>
      </c>
      <c r="D25" s="272">
        <f t="shared" ref="D25:E25" si="2">D21/3.6</f>
        <v>18.197089819852611</v>
      </c>
      <c r="E25" s="272">
        <f t="shared" si="2"/>
        <v>16.877810446894593</v>
      </c>
    </row>
    <row r="26" spans="2:23" ht="15.75" thickTop="1">
      <c r="B26" t="s">
        <v>555</v>
      </c>
    </row>
    <row r="28" spans="2:23" ht="15.75" thickBot="1"/>
    <row r="29" spans="2:23">
      <c r="P29" s="177"/>
      <c r="Q29" s="178"/>
      <c r="R29" s="178"/>
      <c r="S29" s="178"/>
      <c r="T29" s="178"/>
      <c r="U29" s="178"/>
      <c r="V29" s="178"/>
      <c r="W29" s="179"/>
    </row>
    <row r="30" spans="2:23" ht="15.75" thickBot="1">
      <c r="P30" s="180"/>
      <c r="W30" s="199"/>
    </row>
    <row r="31" spans="2:23">
      <c r="C31" s="287" t="s">
        <v>557</v>
      </c>
      <c r="D31" s="178"/>
      <c r="E31" s="178"/>
      <c r="F31" s="178"/>
      <c r="G31" s="178"/>
      <c r="H31" s="178"/>
      <c r="I31" s="179"/>
      <c r="P31" s="180"/>
      <c r="W31" s="199"/>
    </row>
    <row r="32" spans="2:23">
      <c r="C32" s="180"/>
      <c r="I32" s="199"/>
      <c r="P32" s="180"/>
      <c r="Q32" s="136" t="s">
        <v>558</v>
      </c>
      <c r="W32" s="199"/>
    </row>
    <row r="33" spans="2:23">
      <c r="B33" s="274"/>
      <c r="C33" s="276" t="s">
        <v>64</v>
      </c>
      <c r="D33" s="277" t="s">
        <v>559</v>
      </c>
      <c r="E33" s="274"/>
      <c r="F33" s="274"/>
      <c r="G33" s="274"/>
      <c r="H33" s="274"/>
      <c r="I33" s="278"/>
      <c r="P33" s="180"/>
      <c r="Q33" t="s">
        <v>560</v>
      </c>
      <c r="R33">
        <f>20*0.96</f>
        <v>19.2</v>
      </c>
      <c r="S33" t="s">
        <v>221</v>
      </c>
      <c r="W33" s="199"/>
    </row>
    <row r="34" spans="2:23">
      <c r="B34" s="274"/>
      <c r="C34" s="279"/>
      <c r="D34" s="274"/>
      <c r="E34" s="274"/>
      <c r="F34" s="274"/>
      <c r="G34" s="274"/>
      <c r="H34" s="274"/>
      <c r="I34" s="278"/>
      <c r="P34" s="180"/>
      <c r="W34" s="199"/>
    </row>
    <row r="35" spans="2:23">
      <c r="B35" s="274"/>
      <c r="C35" s="276" t="s">
        <v>354</v>
      </c>
      <c r="D35" s="280" t="s">
        <v>561</v>
      </c>
      <c r="E35" s="274"/>
      <c r="F35" s="274"/>
      <c r="G35" s="274"/>
      <c r="H35" s="274"/>
      <c r="I35" s="278"/>
      <c r="P35" s="180"/>
      <c r="Q35" t="s">
        <v>562</v>
      </c>
      <c r="R35">
        <v>293</v>
      </c>
      <c r="S35" t="s">
        <v>563</v>
      </c>
      <c r="W35" s="199"/>
    </row>
    <row r="36" spans="2:23">
      <c r="B36" s="274"/>
      <c r="C36" s="276" t="s">
        <v>564</v>
      </c>
      <c r="D36" s="280" t="s">
        <v>565</v>
      </c>
      <c r="E36" s="274"/>
      <c r="F36" s="274"/>
      <c r="G36" s="274"/>
      <c r="H36" s="274"/>
      <c r="I36" s="278"/>
      <c r="P36" s="180"/>
      <c r="W36" s="199"/>
    </row>
    <row r="37" spans="2:23" ht="15.75" thickBot="1">
      <c r="B37" s="274"/>
      <c r="C37" s="279"/>
      <c r="D37" s="274"/>
      <c r="E37" s="274"/>
      <c r="F37" s="274"/>
      <c r="G37" s="274"/>
      <c r="H37" s="274"/>
      <c r="I37" s="278"/>
      <c r="P37" s="180"/>
      <c r="Q37" s="208" t="s">
        <v>566</v>
      </c>
      <c r="R37" s="208">
        <f>R33*(1000/R35)</f>
        <v>65.529010238907844</v>
      </c>
      <c r="W37" s="199"/>
    </row>
    <row r="38" spans="2:23" ht="24" thickTop="1" thickBot="1">
      <c r="B38" s="274"/>
      <c r="C38" s="279"/>
      <c r="D38" s="281" t="s">
        <v>567</v>
      </c>
      <c r="E38" s="281" t="s">
        <v>568</v>
      </c>
      <c r="F38" s="281" t="s">
        <v>569</v>
      </c>
      <c r="G38" s="281" t="s">
        <v>570</v>
      </c>
      <c r="H38" s="274"/>
      <c r="I38" s="278"/>
      <c r="P38" s="237"/>
      <c r="Q38" s="238"/>
      <c r="R38" s="238"/>
      <c r="S38" s="238"/>
      <c r="T38" s="238"/>
      <c r="U38" s="238"/>
      <c r="V38" s="238"/>
      <c r="W38" s="239"/>
    </row>
    <row r="39" spans="2:23">
      <c r="B39" s="274"/>
      <c r="C39" s="276" t="s">
        <v>542</v>
      </c>
      <c r="D39" s="282">
        <v>57.214352795795115</v>
      </c>
      <c r="E39" s="283">
        <v>14.876205684324637</v>
      </c>
      <c r="F39" s="283">
        <v>22.766445757796923</v>
      </c>
      <c r="G39" s="283">
        <v>19.571701353673554</v>
      </c>
      <c r="H39" s="275" t="s">
        <v>559</v>
      </c>
      <c r="I39" s="278"/>
    </row>
    <row r="40" spans="2:23">
      <c r="B40" s="274"/>
      <c r="C40" s="276" t="s">
        <v>544</v>
      </c>
      <c r="D40" s="282">
        <v>49.242032616957303</v>
      </c>
      <c r="E40" s="283">
        <v>14.290059855305939</v>
      </c>
      <c r="F40" s="283">
        <v>19.498437780033854</v>
      </c>
      <c r="G40" s="283">
        <v>15.453534981617507</v>
      </c>
      <c r="H40" s="275" t="s">
        <v>559</v>
      </c>
      <c r="I40" s="278"/>
    </row>
    <row r="41" spans="2:23" ht="15.75" thickBot="1">
      <c r="B41" s="274"/>
      <c r="C41" s="284"/>
      <c r="D41" s="285"/>
      <c r="E41" s="285"/>
      <c r="F41" s="285"/>
      <c r="G41" s="285"/>
      <c r="H41" s="285"/>
      <c r="I41" s="286"/>
    </row>
    <row r="43" spans="2:23">
      <c r="I43" t="s">
        <v>117</v>
      </c>
    </row>
    <row r="44" spans="2:23">
      <c r="I44" t="s">
        <v>571</v>
      </c>
    </row>
    <row r="46" spans="2:23">
      <c r="B46" t="s">
        <v>572</v>
      </c>
    </row>
    <row r="47" spans="2:23">
      <c r="B47" t="s">
        <v>573</v>
      </c>
    </row>
  </sheetData>
  <pageMargins left="0.7" right="0.7" top="0.75" bottom="0.75" header="0.3" footer="0.3"/>
  <pageSetup paperSize="9" orientation="portrait" r:id="rId1"/>
  <headerFooter>
    <oddFooter>&amp;C_x000D_&amp;1#&amp;"Calibri"&amp;10&amp;K000000 ISC - Uso INTERNO / INTERNAL Use</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2F044-505F-49E8-9CA7-25354BB7E7D5}">
  <dimension ref="A3:W73"/>
  <sheetViews>
    <sheetView zoomScale="85" zoomScaleNormal="85" workbookViewId="0">
      <selection activeCell="P12" sqref="P12"/>
    </sheetView>
  </sheetViews>
  <sheetFormatPr defaultRowHeight="15"/>
  <cols>
    <col min="2" max="2" width="45.7109375" bestFit="1" customWidth="1"/>
    <col min="3" max="3" width="12.28515625" customWidth="1"/>
    <col min="4" max="4" width="12" bestFit="1" customWidth="1"/>
    <col min="5" max="5" width="11" bestFit="1" customWidth="1"/>
    <col min="6" max="10" width="12" bestFit="1" customWidth="1"/>
    <col min="11" max="11" width="5.42578125" bestFit="1" customWidth="1"/>
    <col min="12" max="12" width="4.85546875" bestFit="1" customWidth="1"/>
    <col min="15" max="15" width="42.5703125" bestFit="1" customWidth="1"/>
    <col min="16" max="16" width="12" bestFit="1" customWidth="1"/>
    <col min="17" max="17" width="25.28515625" bestFit="1" customWidth="1"/>
    <col min="18" max="18" width="18" customWidth="1"/>
    <col min="19" max="19" width="57.140625" bestFit="1" customWidth="1"/>
    <col min="20" max="23" width="11.5703125" bestFit="1" customWidth="1"/>
    <col min="27" max="27" width="12" bestFit="1" customWidth="1"/>
    <col min="31" max="31" width="12.7109375" bestFit="1" customWidth="1"/>
    <col min="32" max="32" width="4.85546875" bestFit="1" customWidth="1"/>
  </cols>
  <sheetData>
    <row r="3" spans="1:23" ht="15.75" thickBot="1">
      <c r="B3" s="175" t="s">
        <v>574</v>
      </c>
      <c r="C3" s="176"/>
      <c r="D3" s="176"/>
      <c r="E3" s="176"/>
      <c r="F3" s="176"/>
      <c r="G3" s="176"/>
      <c r="H3" s="176"/>
      <c r="I3" s="176"/>
      <c r="J3" s="176"/>
      <c r="K3" s="176"/>
      <c r="L3" s="176"/>
      <c r="O3" s="175" t="s">
        <v>575</v>
      </c>
      <c r="P3" s="176"/>
      <c r="Q3" s="176"/>
      <c r="R3" s="176"/>
      <c r="S3" s="176"/>
      <c r="T3" s="176"/>
      <c r="U3" s="176"/>
      <c r="V3" s="176"/>
      <c r="W3" s="176"/>
    </row>
    <row r="4" spans="1:23">
      <c r="A4" s="177"/>
      <c r="B4" s="178"/>
      <c r="C4" s="178"/>
      <c r="D4" s="178"/>
      <c r="E4" s="178"/>
      <c r="F4" s="178"/>
      <c r="G4" s="178"/>
      <c r="H4" s="178"/>
      <c r="I4" s="178"/>
      <c r="J4" s="178"/>
      <c r="K4" s="178"/>
      <c r="L4" s="179"/>
    </row>
    <row r="5" spans="1:23">
      <c r="A5" s="180"/>
      <c r="B5" s="514" t="s">
        <v>576</v>
      </c>
      <c r="C5" s="671" t="s">
        <v>577</v>
      </c>
      <c r="D5" s="672"/>
      <c r="E5" s="672"/>
      <c r="F5" s="672"/>
      <c r="G5" s="672"/>
      <c r="H5" s="672"/>
      <c r="I5" s="672"/>
      <c r="J5" s="672"/>
      <c r="K5" s="672"/>
      <c r="L5" s="673"/>
      <c r="O5" s="181" t="s">
        <v>578</v>
      </c>
      <c r="P5" s="182"/>
      <c r="Q5" s="182"/>
      <c r="S5" s="183" t="s">
        <v>579</v>
      </c>
      <c r="T5" s="184"/>
      <c r="U5" s="185"/>
      <c r="V5" s="185"/>
      <c r="W5" s="185"/>
    </row>
    <row r="6" spans="1:23">
      <c r="A6" s="180"/>
      <c r="B6" s="186"/>
      <c r="C6" s="187">
        <v>2015</v>
      </c>
      <c r="D6" s="187">
        <v>2020</v>
      </c>
      <c r="E6" s="187">
        <v>2030</v>
      </c>
      <c r="F6" s="187">
        <v>2050</v>
      </c>
      <c r="G6" s="674" t="s">
        <v>580</v>
      </c>
      <c r="H6" s="675"/>
      <c r="I6" s="674" t="s">
        <v>581</v>
      </c>
      <c r="J6" s="675"/>
      <c r="K6" s="187" t="s">
        <v>582</v>
      </c>
      <c r="L6" s="188" t="s">
        <v>583</v>
      </c>
      <c r="O6" t="s">
        <v>584</v>
      </c>
      <c r="P6" s="137">
        <f>D9</f>
        <v>8.6829269484640879</v>
      </c>
      <c r="Q6" t="s">
        <v>585</v>
      </c>
      <c r="S6" t="s">
        <v>200</v>
      </c>
      <c r="T6" s="189">
        <v>2015</v>
      </c>
      <c r="U6" s="146">
        <v>2020</v>
      </c>
      <c r="V6" s="146">
        <v>2030</v>
      </c>
      <c r="W6" s="146">
        <v>2050</v>
      </c>
    </row>
    <row r="7" spans="1:23">
      <c r="A7" s="180"/>
      <c r="B7" s="190" t="s">
        <v>586</v>
      </c>
      <c r="C7" s="191"/>
      <c r="D7" s="191"/>
      <c r="E7" s="191"/>
      <c r="F7" s="191"/>
      <c r="G7" s="191" t="s">
        <v>587</v>
      </c>
      <c r="H7" s="191" t="s">
        <v>588</v>
      </c>
      <c r="I7" s="191" t="s">
        <v>587</v>
      </c>
      <c r="J7" s="191" t="s">
        <v>588</v>
      </c>
      <c r="K7" s="191"/>
      <c r="L7" s="192"/>
      <c r="O7" t="s">
        <v>589</v>
      </c>
      <c r="P7" s="193">
        <f>D12</f>
        <v>365000</v>
      </c>
      <c r="Q7" t="s">
        <v>590</v>
      </c>
      <c r="S7" s="194" t="s">
        <v>591</v>
      </c>
      <c r="T7" s="195">
        <f>C29*C9</f>
        <v>16.765830714619621</v>
      </c>
      <c r="U7" s="196">
        <f>D29*D9</f>
        <v>14.85381395551847</v>
      </c>
      <c r="V7" s="196">
        <f>E29*E9</f>
        <v>13.368432559966623</v>
      </c>
      <c r="W7" s="196">
        <f>F29*F9</f>
        <v>12.031589303969961</v>
      </c>
    </row>
    <row r="8" spans="1:23">
      <c r="A8" s="180"/>
      <c r="B8" s="197" t="s">
        <v>592</v>
      </c>
      <c r="G8" s="198"/>
      <c r="H8" s="198"/>
      <c r="I8" s="198"/>
      <c r="J8" s="198"/>
      <c r="L8" s="199"/>
      <c r="O8" t="s">
        <v>593</v>
      </c>
      <c r="P8">
        <v>10</v>
      </c>
      <c r="Q8" t="s">
        <v>594</v>
      </c>
      <c r="S8" s="367" t="s">
        <v>595</v>
      </c>
      <c r="T8" s="385">
        <f>T7*$P$14</f>
        <v>1.3453336329422354</v>
      </c>
      <c r="U8" s="386">
        <f t="shared" ref="U8:W8" si="0">U7*$P$14</f>
        <v>1.1919084614399982</v>
      </c>
      <c r="V8" s="386">
        <f t="shared" si="0"/>
        <v>1.0727176152959985</v>
      </c>
      <c r="W8" s="386">
        <f t="shared" si="0"/>
        <v>0.96544585376639858</v>
      </c>
    </row>
    <row r="9" spans="1:23">
      <c r="A9" s="180"/>
      <c r="B9" s="515" t="s">
        <v>596</v>
      </c>
      <c r="C9" s="516">
        <v>9.2417432910061201</v>
      </c>
      <c r="D9" s="516">
        <v>8.6829269484640879</v>
      </c>
      <c r="E9" s="516">
        <v>8.6829269484640879</v>
      </c>
      <c r="F9" s="516">
        <v>8.6829269484640879</v>
      </c>
      <c r="G9" s="516">
        <v>8.3175689619055078</v>
      </c>
      <c r="H9" s="516">
        <v>9.5512196433104979</v>
      </c>
      <c r="I9" s="516">
        <v>8.3175689619055078</v>
      </c>
      <c r="J9" s="516">
        <v>9.5512196433104979</v>
      </c>
      <c r="K9" s="517" t="s">
        <v>597</v>
      </c>
      <c r="L9" s="518"/>
      <c r="O9" t="s">
        <v>598</v>
      </c>
      <c r="P9">
        <v>20</v>
      </c>
      <c r="Q9" t="s">
        <v>599</v>
      </c>
      <c r="S9" s="194" t="s">
        <v>600</v>
      </c>
      <c r="T9" s="200">
        <f>(C33*C12)/1000000</f>
        <v>1.8371215980433204</v>
      </c>
      <c r="U9" s="201">
        <f>(D33*D12)/1000000</f>
        <v>1.6906963066411287</v>
      </c>
      <c r="V9" s="201">
        <f>(E33*E12)/1000000</f>
        <v>1.7166358372765085</v>
      </c>
      <c r="W9" s="201">
        <f>(F33*F12)/1000000</f>
        <v>1.6994424934413019</v>
      </c>
    </row>
    <row r="10" spans="1:23">
      <c r="A10" s="180"/>
      <c r="B10" s="519"/>
      <c r="C10" s="519"/>
      <c r="D10" s="519"/>
      <c r="E10" s="517"/>
      <c r="F10" s="517"/>
      <c r="G10" s="517"/>
      <c r="H10" s="517"/>
      <c r="I10" s="517"/>
      <c r="J10" s="517"/>
      <c r="K10" s="517"/>
      <c r="L10" s="520"/>
      <c r="S10" s="136" t="s">
        <v>601</v>
      </c>
      <c r="T10" s="202">
        <f>T9+T8</f>
        <v>3.182455230985556</v>
      </c>
      <c r="U10" s="203">
        <f t="shared" ref="U10:W10" si="1">U9+U8</f>
        <v>2.8826047680811269</v>
      </c>
      <c r="V10" s="203">
        <f t="shared" si="1"/>
        <v>2.7893534525725068</v>
      </c>
      <c r="W10" s="203">
        <f t="shared" si="1"/>
        <v>2.6648883472077003</v>
      </c>
    </row>
    <row r="11" spans="1:23">
      <c r="A11" s="180"/>
      <c r="B11" s="521" t="s">
        <v>602</v>
      </c>
      <c r="C11" s="517"/>
      <c r="D11" s="517"/>
      <c r="E11" s="517"/>
      <c r="F11" s="517"/>
      <c r="G11" s="517"/>
      <c r="H11" s="517"/>
      <c r="I11" s="517"/>
      <c r="J11" s="517"/>
      <c r="K11" s="517"/>
      <c r="L11" s="520"/>
      <c r="O11" s="204" t="s">
        <v>603</v>
      </c>
      <c r="P11" s="205"/>
      <c r="Q11" s="205"/>
      <c r="T11" s="184"/>
    </row>
    <row r="12" spans="1:23">
      <c r="A12" s="180"/>
      <c r="B12" s="522" t="s">
        <v>604</v>
      </c>
      <c r="C12" s="523">
        <v>365000</v>
      </c>
      <c r="D12" s="523">
        <v>365000</v>
      </c>
      <c r="E12" s="523">
        <v>365000</v>
      </c>
      <c r="F12" s="523">
        <v>365000</v>
      </c>
      <c r="G12" s="523">
        <v>365000</v>
      </c>
      <c r="H12" s="523">
        <v>365000</v>
      </c>
      <c r="I12" s="523">
        <v>365000</v>
      </c>
      <c r="J12" s="523">
        <v>365000</v>
      </c>
      <c r="K12" s="517" t="s">
        <v>605</v>
      </c>
      <c r="L12" s="518" t="s">
        <v>606</v>
      </c>
      <c r="O12" t="s">
        <v>607</v>
      </c>
      <c r="P12">
        <v>5</v>
      </c>
      <c r="Q12" t="s">
        <v>608</v>
      </c>
      <c r="S12" t="s">
        <v>609</v>
      </c>
      <c r="T12" s="206">
        <f>C9*24*365</f>
        <v>80957.671229213607</v>
      </c>
      <c r="U12" s="193">
        <f>D9*24*(365-10)</f>
        <v>73978.537600914031</v>
      </c>
      <c r="V12" s="193">
        <f>E9*24*(365-10)</f>
        <v>73978.537600914031</v>
      </c>
      <c r="W12" s="193">
        <f>F9*24*(365-10)</f>
        <v>73978.537600914031</v>
      </c>
    </row>
    <row r="13" spans="1:23">
      <c r="A13" s="180"/>
      <c r="B13" s="524" t="s">
        <v>610</v>
      </c>
      <c r="C13" s="516">
        <v>3.6969498399920031</v>
      </c>
      <c r="D13" s="516">
        <v>3.8195864970641451</v>
      </c>
      <c r="E13" s="516">
        <v>3.8195864970641451</v>
      </c>
      <c r="F13" s="516">
        <v>3.8195864970641451</v>
      </c>
      <c r="G13" s="516">
        <v>1.9194756290809074</v>
      </c>
      <c r="H13" s="516">
        <v>6.7181647017831763</v>
      </c>
      <c r="I13" s="516">
        <v>1.9194756290809074</v>
      </c>
      <c r="J13" s="516">
        <v>6.7181647017831763</v>
      </c>
      <c r="K13" s="525" t="s">
        <v>597</v>
      </c>
      <c r="L13" s="518" t="s">
        <v>606</v>
      </c>
      <c r="O13" t="s">
        <v>611</v>
      </c>
      <c r="P13">
        <v>20</v>
      </c>
      <c r="Q13" t="s">
        <v>612</v>
      </c>
      <c r="T13" s="184"/>
    </row>
    <row r="14" spans="1:23" ht="15.75" thickBot="1">
      <c r="A14" s="180"/>
      <c r="B14" s="526" t="s">
        <v>613</v>
      </c>
      <c r="C14" s="516">
        <v>8.1999027314237374</v>
      </c>
      <c r="D14" s="516">
        <v>7.9596457265634744</v>
      </c>
      <c r="E14" s="516">
        <v>7.9596457265634744</v>
      </c>
      <c r="F14" s="516">
        <v>7.9596457265634744</v>
      </c>
      <c r="G14" s="516">
        <f>G13*C14/C13</f>
        <v>4.257432244153974</v>
      </c>
      <c r="H14" s="516">
        <f t="shared" ref="H14:J14" si="2">H13*D14/D13</f>
        <v>14</v>
      </c>
      <c r="I14" s="516">
        <f t="shared" si="2"/>
        <v>4</v>
      </c>
      <c r="J14" s="516">
        <f t="shared" si="2"/>
        <v>14</v>
      </c>
      <c r="K14" s="525"/>
      <c r="L14" s="518"/>
      <c r="O14" t="s">
        <v>614</v>
      </c>
      <c r="P14" s="207">
        <f>(P12/100)/(1 - POWER(1 + (P12/100),-P13))</f>
        <v>8.0242587190691314E-2</v>
      </c>
      <c r="S14" s="208" t="s">
        <v>615</v>
      </c>
      <c r="T14" s="209">
        <f>(T10*1000000)/C41</f>
        <v>40.41744046646641</v>
      </c>
      <c r="U14" s="210">
        <f>(U10*1000000)/D41</f>
        <v>38.965419722564398</v>
      </c>
      <c r="V14" s="210">
        <f>(V10*1000000)/E41</f>
        <v>37.704901219053617</v>
      </c>
      <c r="W14" s="210">
        <f>(W10*1000000)/F41</f>
        <v>36.022452371034369</v>
      </c>
    </row>
    <row r="15" spans="1:23" ht="15.75" thickTop="1">
      <c r="A15" s="180"/>
      <c r="B15" s="519" t="s">
        <v>616</v>
      </c>
      <c r="C15" s="516">
        <v>8.3858637444973674</v>
      </c>
      <c r="D15" s="516">
        <v>8.9255616752262199</v>
      </c>
      <c r="E15" s="516">
        <v>8.9255616752262199</v>
      </c>
      <c r="F15" s="516">
        <v>8.9255616752262199</v>
      </c>
      <c r="G15" s="516">
        <v>7.1980336090534029</v>
      </c>
      <c r="H15" s="516">
        <v>11.996722681755671</v>
      </c>
      <c r="I15" s="516">
        <v>7.1980336090534029</v>
      </c>
      <c r="J15" s="516">
        <v>11.996722681755671</v>
      </c>
      <c r="K15" s="527" t="s">
        <v>597</v>
      </c>
      <c r="L15" s="518" t="s">
        <v>606</v>
      </c>
      <c r="T15" s="184"/>
    </row>
    <row r="16" spans="1:23">
      <c r="A16" s="180"/>
      <c r="B16" s="528" t="s">
        <v>617</v>
      </c>
      <c r="C16" s="516">
        <v>18.600000000000001</v>
      </c>
      <c r="D16" s="516">
        <v>18.600000000000001</v>
      </c>
      <c r="E16" s="516">
        <v>18.600000000000001</v>
      </c>
      <c r="F16" s="516">
        <v>18.600000000000001</v>
      </c>
      <c r="G16" s="516">
        <f t="shared" ref="G16:J16" si="3">G15*C16/C15</f>
        <v>15.965370915577404</v>
      </c>
      <c r="H16" s="516">
        <f t="shared" si="3"/>
        <v>25</v>
      </c>
      <c r="I16" s="516">
        <f t="shared" si="3"/>
        <v>15</v>
      </c>
      <c r="J16" s="516">
        <f t="shared" si="3"/>
        <v>25</v>
      </c>
      <c r="K16" s="527"/>
      <c r="L16" s="529"/>
      <c r="O16" s="211" t="s">
        <v>618</v>
      </c>
      <c r="P16" s="212"/>
      <c r="Q16" s="212"/>
      <c r="S16" t="s">
        <v>619</v>
      </c>
      <c r="T16" s="213">
        <f>($Q$26*$P$7)/1000000</f>
        <v>2.0171144323375767</v>
      </c>
      <c r="U16" s="207">
        <f>($Q$26*$P$7)/1000000</f>
        <v>2.0171144323375767</v>
      </c>
      <c r="V16" s="207">
        <f t="shared" ref="V16:W16" si="4">($Q$26*$P$7)/1000000</f>
        <v>2.0171144323375767</v>
      </c>
      <c r="W16" s="207">
        <f t="shared" si="4"/>
        <v>2.0171144323375767</v>
      </c>
    </row>
    <row r="17" spans="1:23">
      <c r="A17" s="180"/>
      <c r="B17" s="522"/>
      <c r="C17" s="530"/>
      <c r="D17" s="530"/>
      <c r="E17" s="530"/>
      <c r="F17" s="530"/>
      <c r="G17" s="531"/>
      <c r="H17" s="531"/>
      <c r="I17" s="525"/>
      <c r="J17" s="525"/>
      <c r="K17" s="525"/>
      <c r="L17" s="532"/>
      <c r="O17" s="194" t="s">
        <v>620</v>
      </c>
      <c r="P17" s="194" t="s">
        <v>621</v>
      </c>
      <c r="Q17" s="194" t="s">
        <v>622</v>
      </c>
      <c r="S17" s="194" t="s">
        <v>623</v>
      </c>
      <c r="T17" s="200">
        <f>(T16*1000000)/T12</f>
        <v>24.915667678070516</v>
      </c>
      <c r="U17" s="201">
        <f>(U16*1000000)/U12</f>
        <v>27.26621122492498</v>
      </c>
      <c r="V17" s="201">
        <f t="shared" ref="V17:W17" si="5">(V16*1000000)/V12</f>
        <v>27.26621122492498</v>
      </c>
      <c r="W17" s="201">
        <f t="shared" si="5"/>
        <v>27.26621122492498</v>
      </c>
    </row>
    <row r="18" spans="1:23">
      <c r="A18" s="180"/>
      <c r="B18" s="533" t="s">
        <v>624</v>
      </c>
      <c r="C18" s="534"/>
      <c r="D18" s="534"/>
      <c r="E18" s="535"/>
      <c r="F18" s="535"/>
      <c r="G18" s="525"/>
      <c r="H18" s="525"/>
      <c r="I18" s="525"/>
      <c r="J18" s="525"/>
      <c r="K18" s="525"/>
      <c r="L18" s="536"/>
      <c r="O18" s="367" t="s">
        <v>625</v>
      </c>
      <c r="P18" s="379">
        <v>0.83789139679172331</v>
      </c>
      <c r="Q18" s="379">
        <v>3.3557046979865772</v>
      </c>
      <c r="T18" s="184"/>
    </row>
    <row r="19" spans="1:23" ht="15.75" thickBot="1">
      <c r="A19" s="180"/>
      <c r="B19" s="537" t="s">
        <v>626</v>
      </c>
      <c r="C19" s="538">
        <v>100</v>
      </c>
      <c r="D19" s="538">
        <v>100</v>
      </c>
      <c r="E19" s="538">
        <v>100</v>
      </c>
      <c r="F19" s="539">
        <v>100</v>
      </c>
      <c r="G19" s="539">
        <v>95.792225493464429</v>
      </c>
      <c r="H19" s="539">
        <v>110.00000000000001</v>
      </c>
      <c r="I19" s="539">
        <v>95.792225493464429</v>
      </c>
      <c r="J19" s="538">
        <v>110.00000000000001</v>
      </c>
      <c r="K19" s="525" t="s">
        <v>627</v>
      </c>
      <c r="L19" s="540"/>
      <c r="O19" t="s">
        <v>628</v>
      </c>
      <c r="P19" s="76">
        <v>8.4638327610316366E-2</v>
      </c>
      <c r="Q19" s="76">
        <v>6.7114093959731544</v>
      </c>
      <c r="S19" s="208" t="s">
        <v>629</v>
      </c>
      <c r="T19" s="209">
        <f>$T$17+T14</f>
        <v>65.333108144536922</v>
      </c>
      <c r="U19" s="210">
        <f t="shared" ref="U19:W19" si="6">$T$17+U14</f>
        <v>63.881087400634911</v>
      </c>
      <c r="V19" s="210">
        <f t="shared" si="6"/>
        <v>62.62056889712413</v>
      </c>
      <c r="W19" s="210">
        <f t="shared" si="6"/>
        <v>60.938120049104882</v>
      </c>
    </row>
    <row r="20" spans="1:23" ht="15.75" thickTop="1">
      <c r="A20" s="180"/>
      <c r="B20" s="522" t="s">
        <v>630</v>
      </c>
      <c r="C20" s="541">
        <v>0.79848662034292872</v>
      </c>
      <c r="D20" s="541">
        <v>0.75020488834729715</v>
      </c>
      <c r="E20" s="541">
        <v>0.75020488834729715</v>
      </c>
      <c r="F20" s="541">
        <v>0.75020488834729715</v>
      </c>
      <c r="G20" s="541">
        <v>0.71863795830863586</v>
      </c>
      <c r="H20" s="541">
        <v>0.82522537718202693</v>
      </c>
      <c r="I20" s="541">
        <v>0.71863795830863586</v>
      </c>
      <c r="J20" s="541">
        <v>0.82522537718202693</v>
      </c>
      <c r="K20" s="525" t="s">
        <v>631</v>
      </c>
      <c r="L20" s="518" t="s">
        <v>632</v>
      </c>
      <c r="O20" t="s">
        <v>633</v>
      </c>
      <c r="P20" s="76">
        <v>2.4390632528287944E-3</v>
      </c>
      <c r="Q20" s="76">
        <v>6.7114093959731544</v>
      </c>
      <c r="T20" s="184"/>
    </row>
    <row r="21" spans="1:23">
      <c r="A21" s="180"/>
      <c r="B21" s="522" t="s">
        <v>634</v>
      </c>
      <c r="C21" s="527"/>
      <c r="D21" s="527"/>
      <c r="E21" s="527"/>
      <c r="F21" s="527"/>
      <c r="G21" s="527"/>
      <c r="H21" s="527"/>
      <c r="I21" s="527"/>
      <c r="J21" s="527"/>
      <c r="K21" s="525" t="s">
        <v>635</v>
      </c>
      <c r="L21" s="536"/>
      <c r="O21" t="s">
        <v>636</v>
      </c>
      <c r="P21" s="76">
        <v>0</v>
      </c>
      <c r="Q21" s="76">
        <v>67.382550335570471</v>
      </c>
      <c r="S21" s="214" t="s">
        <v>637</v>
      </c>
      <c r="T21" s="184"/>
      <c r="U21" s="215"/>
      <c r="V21" s="215"/>
      <c r="W21" s="215"/>
    </row>
    <row r="22" spans="1:23">
      <c r="A22" s="180"/>
      <c r="B22" s="522"/>
      <c r="C22" s="527"/>
      <c r="D22" s="527"/>
      <c r="E22" s="527"/>
      <c r="F22" s="527"/>
      <c r="G22" s="527"/>
      <c r="H22" s="527"/>
      <c r="I22" s="527"/>
      <c r="J22" s="527"/>
      <c r="K22" s="525"/>
      <c r="L22" s="536"/>
      <c r="O22" t="s">
        <v>638</v>
      </c>
      <c r="P22" s="76">
        <v>1.2008799662457062E-2</v>
      </c>
      <c r="Q22" s="76">
        <v>40.268456375838923</v>
      </c>
      <c r="S22" t="s">
        <v>639</v>
      </c>
      <c r="T22" s="206">
        <v>335000</v>
      </c>
      <c r="U22" s="193">
        <v>302000</v>
      </c>
      <c r="V22" s="193">
        <v>272000</v>
      </c>
      <c r="W22" s="193">
        <v>245000</v>
      </c>
    </row>
    <row r="23" spans="1:23">
      <c r="A23" s="180"/>
      <c r="B23" s="522" t="s">
        <v>640</v>
      </c>
      <c r="C23" s="525">
        <v>0</v>
      </c>
      <c r="D23" s="525">
        <v>0</v>
      </c>
      <c r="E23" s="542">
        <v>0</v>
      </c>
      <c r="F23" s="543">
        <v>0</v>
      </c>
      <c r="G23" s="525"/>
      <c r="H23" s="525"/>
      <c r="I23" s="525"/>
      <c r="J23" s="525"/>
      <c r="K23" s="525"/>
      <c r="L23" s="536"/>
      <c r="O23" t="s">
        <v>641</v>
      </c>
      <c r="P23" s="76">
        <v>1.2462465427483218E-2</v>
      </c>
      <c r="Q23" s="76">
        <v>18.859060402684563</v>
      </c>
      <c r="S23" t="s">
        <v>642</v>
      </c>
      <c r="T23" s="206">
        <v>134000</v>
      </c>
      <c r="U23" s="193">
        <v>121000</v>
      </c>
      <c r="V23" s="193">
        <v>109000</v>
      </c>
      <c r="W23" s="193">
        <v>98000</v>
      </c>
    </row>
    <row r="24" spans="1:23">
      <c r="A24" s="180"/>
      <c r="B24" s="522" t="s">
        <v>643</v>
      </c>
      <c r="C24" s="525">
        <v>10</v>
      </c>
      <c r="D24" s="525">
        <v>10</v>
      </c>
      <c r="E24" s="542">
        <v>10</v>
      </c>
      <c r="F24" s="543">
        <v>10</v>
      </c>
      <c r="G24" s="525"/>
      <c r="H24" s="525"/>
      <c r="I24" s="525"/>
      <c r="J24" s="525"/>
      <c r="K24" s="525"/>
      <c r="L24" s="532"/>
      <c r="O24" t="s">
        <v>644</v>
      </c>
      <c r="P24" s="76">
        <v>0</v>
      </c>
      <c r="Q24" s="76">
        <v>34.899328859060404</v>
      </c>
      <c r="S24" t="s">
        <v>645</v>
      </c>
      <c r="T24" s="206">
        <f>(T23+T22)*$AF$25</f>
        <v>0</v>
      </c>
      <c r="U24" s="193">
        <f>(U23+U22)*$P$29</f>
        <v>2504160</v>
      </c>
      <c r="V24" s="193">
        <f t="shared" ref="V24:W24" si="7">(V23+V22)*$P$29</f>
        <v>2255520</v>
      </c>
      <c r="W24" s="193">
        <f t="shared" si="7"/>
        <v>2030560</v>
      </c>
    </row>
    <row r="25" spans="1:23">
      <c r="A25" s="180"/>
      <c r="B25" s="515" t="s">
        <v>646</v>
      </c>
      <c r="C25" s="525">
        <v>20</v>
      </c>
      <c r="D25" s="525">
        <v>20</v>
      </c>
      <c r="E25" s="542">
        <v>20</v>
      </c>
      <c r="F25" s="543">
        <v>20</v>
      </c>
      <c r="G25" s="517"/>
      <c r="H25" s="517"/>
      <c r="I25" s="517"/>
      <c r="J25" s="517"/>
      <c r="K25" s="517"/>
      <c r="L25" s="520"/>
      <c r="O25" s="194" t="s">
        <v>647</v>
      </c>
      <c r="P25" s="216">
        <v>5.0559947255191202E-2</v>
      </c>
      <c r="Q25" s="216">
        <v>27.919463087248321</v>
      </c>
      <c r="T25" s="206"/>
      <c r="U25" s="193"/>
      <c r="V25" s="193"/>
      <c r="W25" s="193"/>
    </row>
    <row r="26" spans="1:23" ht="15.75" thickBot="1">
      <c r="A26" s="180"/>
      <c r="B26" s="515" t="s">
        <v>648</v>
      </c>
      <c r="C26" s="525">
        <v>1</v>
      </c>
      <c r="D26" s="525">
        <v>1</v>
      </c>
      <c r="E26" s="542">
        <v>1</v>
      </c>
      <c r="F26" s="543">
        <v>1</v>
      </c>
      <c r="G26" s="517"/>
      <c r="H26" s="517"/>
      <c r="I26" s="517"/>
      <c r="J26" s="517"/>
      <c r="K26" s="517"/>
      <c r="L26" s="520"/>
      <c r="O26" s="217" t="s">
        <v>649</v>
      </c>
      <c r="P26" s="217"/>
      <c r="Q26" s="218">
        <f>SUMPRODUCT(P18:P25,Q18:Q25)</f>
        <v>5.526340910513909</v>
      </c>
      <c r="S26" t="s">
        <v>650</v>
      </c>
      <c r="T26" s="206">
        <v>11800</v>
      </c>
      <c r="U26" s="193">
        <v>10600</v>
      </c>
      <c r="V26" s="193">
        <v>9500</v>
      </c>
      <c r="W26" s="193">
        <v>8600</v>
      </c>
    </row>
    <row r="27" spans="1:23" ht="15.75" thickTop="1">
      <c r="A27" s="180"/>
      <c r="B27" s="515"/>
      <c r="C27" s="517"/>
      <c r="D27" s="517"/>
      <c r="E27" s="517"/>
      <c r="F27" s="517"/>
      <c r="G27" s="517"/>
      <c r="H27" s="517"/>
      <c r="I27" s="517"/>
      <c r="J27" s="517"/>
      <c r="K27" s="517"/>
      <c r="L27" s="520"/>
      <c r="S27" t="s">
        <v>651</v>
      </c>
      <c r="T27" s="206">
        <f>T26*$AF$25</f>
        <v>0</v>
      </c>
      <c r="U27" s="193">
        <f>U26*$P$29</f>
        <v>62752</v>
      </c>
      <c r="V27" s="193">
        <f t="shared" ref="V27:W27" si="8">V26*$P$29</f>
        <v>56240</v>
      </c>
      <c r="W27" s="193">
        <f t="shared" si="8"/>
        <v>50912</v>
      </c>
    </row>
    <row r="28" spans="1:23">
      <c r="A28" s="180"/>
      <c r="B28" s="514" t="s">
        <v>652</v>
      </c>
      <c r="C28" s="544"/>
      <c r="D28" s="544"/>
      <c r="E28" s="544"/>
      <c r="F28" s="544"/>
      <c r="G28" s="544"/>
      <c r="H28" s="544"/>
      <c r="I28" s="544"/>
      <c r="J28" s="544"/>
      <c r="K28" s="544"/>
      <c r="L28" s="545"/>
      <c r="O28" s="219" t="s">
        <v>653</v>
      </c>
      <c r="P28" s="220"/>
      <c r="Q28" s="220"/>
      <c r="T28" s="206"/>
      <c r="U28" s="193"/>
      <c r="V28" s="193"/>
      <c r="W28" s="193"/>
    </row>
    <row r="29" spans="1:23">
      <c r="A29" s="180"/>
      <c r="B29" s="515" t="s">
        <v>654</v>
      </c>
      <c r="C29" s="546">
        <v>1.8141415733691493</v>
      </c>
      <c r="D29" s="546">
        <v>1.7106920331911744</v>
      </c>
      <c r="E29" s="546">
        <v>1.5396228298720569</v>
      </c>
      <c r="F29" s="546">
        <v>1.3856605468848513</v>
      </c>
      <c r="G29" s="546">
        <v>1.5396228298720569</v>
      </c>
      <c r="H29" s="546">
        <v>1.9007689257679714</v>
      </c>
      <c r="I29" s="546">
        <v>1.2470944921963663</v>
      </c>
      <c r="J29" s="546">
        <v>1.5396228298720569</v>
      </c>
      <c r="K29" s="517" t="s">
        <v>655</v>
      </c>
      <c r="L29" s="547" t="s">
        <v>656</v>
      </c>
      <c r="O29" t="s">
        <v>657</v>
      </c>
      <c r="P29">
        <v>5.92</v>
      </c>
      <c r="Q29" t="s">
        <v>658</v>
      </c>
      <c r="S29" s="194" t="s">
        <v>659</v>
      </c>
      <c r="T29" s="221">
        <f>T24*$P$14+T27</f>
        <v>0</v>
      </c>
      <c r="U29" s="222">
        <f t="shared" ref="U29:W29" si="9">U24*$P$14+U27</f>
        <v>263692.27713944158</v>
      </c>
      <c r="V29" s="222">
        <f t="shared" si="9"/>
        <v>237228.76026034806</v>
      </c>
      <c r="W29" s="222">
        <f t="shared" si="9"/>
        <v>213849.38784593015</v>
      </c>
    </row>
    <row r="30" spans="1:23" ht="15.75" thickBot="1">
      <c r="A30" s="180"/>
      <c r="B30" s="522" t="s">
        <v>660</v>
      </c>
      <c r="C30" s="548" t="s">
        <v>661</v>
      </c>
      <c r="D30" s="548" t="s">
        <v>661</v>
      </c>
      <c r="E30" s="517"/>
      <c r="F30" s="517"/>
      <c r="G30" s="517"/>
      <c r="H30" s="517"/>
      <c r="I30" s="517"/>
      <c r="J30" s="517"/>
      <c r="K30" s="517"/>
      <c r="L30" s="520"/>
      <c r="O30" t="s">
        <v>662</v>
      </c>
      <c r="P30" s="193">
        <v>1000</v>
      </c>
      <c r="Q30" t="s">
        <v>663</v>
      </c>
      <c r="S30" s="217" t="s">
        <v>664</v>
      </c>
      <c r="T30" s="223">
        <f>T29/T12</f>
        <v>0</v>
      </c>
      <c r="U30" s="224">
        <f t="shared" ref="U30:W30" si="10">U29/U12</f>
        <v>3.5644429545493419</v>
      </c>
      <c r="V30" s="224">
        <f t="shared" si="10"/>
        <v>3.2067241115268681</v>
      </c>
      <c r="W30" s="224">
        <f t="shared" si="10"/>
        <v>2.8906949877755892</v>
      </c>
    </row>
    <row r="31" spans="1:23" ht="15.75" thickTop="1">
      <c r="A31" s="180"/>
      <c r="B31" s="515" t="s">
        <v>665</v>
      </c>
      <c r="C31" s="548" t="s">
        <v>661</v>
      </c>
      <c r="D31" s="548" t="s">
        <v>661</v>
      </c>
      <c r="E31" s="517"/>
      <c r="F31" s="517"/>
      <c r="G31" s="517"/>
      <c r="H31" s="517"/>
      <c r="I31" s="517"/>
      <c r="J31" s="517"/>
      <c r="K31" s="517"/>
      <c r="L31" s="520"/>
      <c r="O31" t="s">
        <v>666</v>
      </c>
      <c r="P31" s="193">
        <v>594</v>
      </c>
      <c r="Q31" t="s">
        <v>663</v>
      </c>
      <c r="T31" s="184"/>
    </row>
    <row r="32" spans="1:23" ht="15.75" thickBot="1">
      <c r="A32" s="180"/>
      <c r="B32" s="515" t="s">
        <v>667</v>
      </c>
      <c r="C32" s="549">
        <f>C33*$A$10/C9</f>
        <v>0</v>
      </c>
      <c r="D32" s="549">
        <f t="shared" ref="D32:J32" si="11">D33*$A$10/D9</f>
        <v>0</v>
      </c>
      <c r="E32" s="549">
        <f t="shared" si="11"/>
        <v>0</v>
      </c>
      <c r="F32" s="549">
        <f t="shared" si="11"/>
        <v>0</v>
      </c>
      <c r="G32" s="549">
        <f t="shared" si="11"/>
        <v>0</v>
      </c>
      <c r="H32" s="549">
        <f t="shared" si="11"/>
        <v>0</v>
      </c>
      <c r="I32" s="549">
        <f t="shared" si="11"/>
        <v>0</v>
      </c>
      <c r="J32" s="549">
        <f t="shared" si="11"/>
        <v>0</v>
      </c>
      <c r="K32" s="517"/>
      <c r="L32" s="520"/>
      <c r="O32" t="s">
        <v>668</v>
      </c>
      <c r="P32" s="193">
        <f>(P31*24*365*11)/1000</f>
        <v>57237.84</v>
      </c>
      <c r="Q32" t="s">
        <v>669</v>
      </c>
      <c r="S32" s="217" t="s">
        <v>670</v>
      </c>
      <c r="T32" s="223">
        <f>T30+T19</f>
        <v>65.333108144536922</v>
      </c>
      <c r="U32" s="224">
        <f t="shared" ref="U32:W32" si="12">U30+U19</f>
        <v>67.445530355184246</v>
      </c>
      <c r="V32" s="224">
        <f t="shared" si="12"/>
        <v>65.827293008650997</v>
      </c>
      <c r="W32" s="224">
        <f t="shared" si="12"/>
        <v>63.828815036880471</v>
      </c>
    </row>
    <row r="33" spans="1:19" ht="15.75" thickTop="1">
      <c r="A33" s="180"/>
      <c r="B33" s="186" t="s">
        <v>671</v>
      </c>
      <c r="C33" s="550">
        <f>SUM(C34:C36)</f>
        <v>5.0332098576529329</v>
      </c>
      <c r="D33" s="550">
        <f>SUM(D34:D36)</f>
        <v>4.6320446757291194</v>
      </c>
      <c r="E33" s="550">
        <f t="shared" ref="E33:J33" si="13">SUM(E34:E36)</f>
        <v>4.7031118829493384</v>
      </c>
      <c r="F33" s="550">
        <f t="shared" si="13"/>
        <v>4.6560068313460325</v>
      </c>
      <c r="G33" s="551">
        <f t="shared" si="13"/>
        <v>3.5183906273995653</v>
      </c>
      <c r="H33" s="551">
        <f t="shared" si="13"/>
        <v>6.4261400408198313</v>
      </c>
      <c r="I33" s="551">
        <f t="shared" si="13"/>
        <v>3.4182015918040287</v>
      </c>
      <c r="J33" s="551">
        <f t="shared" si="13"/>
        <v>6.6057513868398958</v>
      </c>
      <c r="K33" s="517" t="s">
        <v>672</v>
      </c>
      <c r="L33" s="552" t="s">
        <v>673</v>
      </c>
      <c r="O33" t="s">
        <v>674</v>
      </c>
      <c r="P33" s="193">
        <v>40</v>
      </c>
      <c r="Q33" t="s">
        <v>675</v>
      </c>
    </row>
    <row r="34" spans="1:19">
      <c r="A34" s="180"/>
      <c r="B34" s="225" t="s">
        <v>676</v>
      </c>
      <c r="C34" s="550">
        <v>4.1066159855732369</v>
      </c>
      <c r="D34" s="550">
        <v>3.6728291205962398</v>
      </c>
      <c r="E34" s="550">
        <v>3.4891876645664275</v>
      </c>
      <c r="F34" s="550">
        <v>3.3147282813381058</v>
      </c>
      <c r="G34" s="551">
        <v>2.8146278025529408</v>
      </c>
      <c r="H34" s="551">
        <v>5.0501400408198309</v>
      </c>
      <c r="I34" s="551">
        <v>2.5402015918040286</v>
      </c>
      <c r="J34" s="551">
        <v>4.5577513868398958</v>
      </c>
      <c r="K34" s="517" t="s">
        <v>672</v>
      </c>
      <c r="L34" s="552" t="s">
        <v>673</v>
      </c>
      <c r="O34" t="s">
        <v>677</v>
      </c>
      <c r="P34" s="193">
        <v>36</v>
      </c>
      <c r="Q34" t="s">
        <v>678</v>
      </c>
    </row>
    <row r="35" spans="1:19">
      <c r="A35" s="180"/>
      <c r="B35" s="225" t="s">
        <v>679</v>
      </c>
      <c r="C35" s="550">
        <f>C14*0.063</f>
        <v>0.51659387207969543</v>
      </c>
      <c r="D35" s="550">
        <f>D14*0.069</f>
        <v>0.54921555513287978</v>
      </c>
      <c r="E35" s="550">
        <f>E14*0.101</f>
        <v>0.80392421838291095</v>
      </c>
      <c r="F35" s="550">
        <f>F14*0.117</f>
        <v>0.93127855000792659</v>
      </c>
      <c r="G35" s="550">
        <f>G14*0.069</f>
        <v>0.29376282484662425</v>
      </c>
      <c r="H35" s="550">
        <f>H14*0.069</f>
        <v>0.96600000000000008</v>
      </c>
      <c r="I35" s="550">
        <f>I14*0.117</f>
        <v>0.46800000000000003</v>
      </c>
      <c r="J35" s="550">
        <f>J14*0.117</f>
        <v>1.6380000000000001</v>
      </c>
      <c r="K35" s="517" t="s">
        <v>680</v>
      </c>
      <c r="L35" s="226"/>
      <c r="O35" s="194" t="s">
        <v>681</v>
      </c>
      <c r="P35" s="222">
        <v>60</v>
      </c>
      <c r="Q35" s="194" t="s">
        <v>608</v>
      </c>
    </row>
    <row r="36" spans="1:19">
      <c r="A36" s="180"/>
      <c r="B36" s="225" t="s">
        <v>682</v>
      </c>
      <c r="C36" s="550">
        <v>0.41</v>
      </c>
      <c r="D36" s="550">
        <v>0.41</v>
      </c>
      <c r="E36" s="550">
        <v>0.41</v>
      </c>
      <c r="F36" s="550">
        <v>0.41</v>
      </c>
      <c r="G36" s="550">
        <v>0.41</v>
      </c>
      <c r="H36" s="550">
        <v>0.41</v>
      </c>
      <c r="I36" s="550">
        <v>0.41</v>
      </c>
      <c r="J36" s="550">
        <v>0.41</v>
      </c>
      <c r="K36" s="517"/>
      <c r="L36" s="226"/>
    </row>
    <row r="37" spans="1:19">
      <c r="A37" s="180"/>
      <c r="B37" s="186"/>
      <c r="C37" s="549"/>
      <c r="D37" s="549"/>
      <c r="E37" s="549"/>
      <c r="F37" s="549"/>
      <c r="G37" s="549"/>
      <c r="H37" s="549"/>
      <c r="I37" s="549"/>
      <c r="J37" s="549"/>
      <c r="K37" s="517"/>
      <c r="L37" s="226"/>
    </row>
    <row r="38" spans="1:19">
      <c r="A38" s="180"/>
      <c r="B38" s="227" t="s">
        <v>683</v>
      </c>
      <c r="C38" s="553"/>
      <c r="D38" s="553"/>
      <c r="E38" s="553"/>
      <c r="F38" s="553"/>
      <c r="G38" s="554"/>
      <c r="H38" s="554"/>
      <c r="I38" s="527"/>
      <c r="J38" s="527"/>
      <c r="K38" s="527"/>
      <c r="L38" s="228"/>
    </row>
    <row r="39" spans="1:19">
      <c r="A39" s="180"/>
      <c r="B39" s="229" t="s">
        <v>684</v>
      </c>
      <c r="C39" s="550">
        <v>0.44</v>
      </c>
      <c r="D39" s="550">
        <v>0.42</v>
      </c>
      <c r="E39" s="550">
        <v>0.42</v>
      </c>
      <c r="F39" s="550">
        <v>0.42</v>
      </c>
      <c r="G39" s="555">
        <v>0.17</v>
      </c>
      <c r="H39" s="555">
        <v>0.88</v>
      </c>
      <c r="I39" s="555">
        <v>0.17</v>
      </c>
      <c r="J39" s="555">
        <v>0.88</v>
      </c>
      <c r="K39" s="527" t="s">
        <v>635</v>
      </c>
      <c r="L39" s="228" t="s">
        <v>685</v>
      </c>
    </row>
    <row r="40" spans="1:19">
      <c r="A40" s="180"/>
      <c r="B40" t="s">
        <v>686</v>
      </c>
      <c r="C40" s="193">
        <f>C12</f>
        <v>365000</v>
      </c>
      <c r="D40" s="193">
        <f t="shared" ref="D40:F40" si="14">D12</f>
        <v>365000</v>
      </c>
      <c r="E40" s="193">
        <f t="shared" si="14"/>
        <v>365000</v>
      </c>
      <c r="F40" s="193">
        <f t="shared" si="14"/>
        <v>365000</v>
      </c>
      <c r="L40" s="199"/>
    </row>
    <row r="41" spans="1:19">
      <c r="A41" s="180"/>
      <c r="B41" t="s">
        <v>687</v>
      </c>
      <c r="C41" s="146">
        <f>C9*(365-10)*24</f>
        <v>78739.652839372138</v>
      </c>
      <c r="D41" s="146">
        <f t="shared" ref="D41:J41" si="15">D9*(365-10)*24</f>
        <v>73978.537600914016</v>
      </c>
      <c r="E41" s="146">
        <f t="shared" si="15"/>
        <v>73978.537600914016</v>
      </c>
      <c r="F41" s="146">
        <f t="shared" si="15"/>
        <v>73978.537600914016</v>
      </c>
      <c r="G41" s="146">
        <f t="shared" si="15"/>
        <v>70865.687555434924</v>
      </c>
      <c r="H41" s="146">
        <f t="shared" si="15"/>
        <v>81376.39136100543</v>
      </c>
      <c r="I41" s="146">
        <f t="shared" si="15"/>
        <v>70865.687555434924</v>
      </c>
      <c r="J41" s="146">
        <f t="shared" si="15"/>
        <v>81376.39136100543</v>
      </c>
      <c r="L41" s="199"/>
    </row>
    <row r="42" spans="1:19">
      <c r="A42" s="180"/>
      <c r="L42" s="199"/>
    </row>
    <row r="43" spans="1:19">
      <c r="A43" s="180"/>
      <c r="L43" s="199"/>
      <c r="S43" s="193"/>
    </row>
    <row r="44" spans="1:19">
      <c r="A44" s="180"/>
      <c r="L44" s="199"/>
    </row>
    <row r="45" spans="1:19">
      <c r="A45" s="230"/>
      <c r="B45" s="231"/>
      <c r="C45" s="231"/>
      <c r="D45" s="231"/>
      <c r="E45" s="231"/>
      <c r="F45" s="231"/>
      <c r="G45" s="231"/>
      <c r="L45" s="199"/>
    </row>
    <row r="46" spans="1:19">
      <c r="A46" s="676"/>
      <c r="B46" s="677"/>
      <c r="C46" s="677"/>
      <c r="D46" s="677"/>
      <c r="E46" s="677"/>
      <c r="F46" s="677"/>
      <c r="G46" s="677"/>
      <c r="H46" s="677"/>
      <c r="I46" s="677"/>
      <c r="J46" s="677"/>
      <c r="K46" s="677"/>
      <c r="L46" s="199"/>
    </row>
    <row r="47" spans="1:19">
      <c r="A47" s="678"/>
      <c r="B47" s="679"/>
      <c r="C47" s="679"/>
      <c r="D47" s="679"/>
      <c r="E47" s="679"/>
      <c r="F47" s="679"/>
      <c r="G47" s="679"/>
      <c r="L47" s="199"/>
    </row>
    <row r="48" spans="1:19">
      <c r="A48" s="689"/>
      <c r="B48" s="690"/>
      <c r="C48" s="690"/>
      <c r="D48" s="690"/>
      <c r="E48" s="690"/>
      <c r="F48" s="690"/>
      <c r="G48" s="690"/>
      <c r="H48" s="690"/>
      <c r="I48" s="690"/>
      <c r="J48" s="690"/>
      <c r="K48" s="690"/>
      <c r="L48" s="199"/>
    </row>
    <row r="49" spans="1:12">
      <c r="A49" s="678"/>
      <c r="B49" s="679"/>
      <c r="C49" s="679"/>
      <c r="D49" s="679"/>
      <c r="E49" s="679"/>
      <c r="F49" s="679"/>
      <c r="G49" s="679"/>
      <c r="L49" s="199"/>
    </row>
    <row r="50" spans="1:12" ht="45">
      <c r="A50" s="556" t="s">
        <v>508</v>
      </c>
      <c r="B50" s="557" t="s">
        <v>688</v>
      </c>
      <c r="C50" s="557" t="s">
        <v>689</v>
      </c>
      <c r="D50" s="558" t="s">
        <v>690</v>
      </c>
      <c r="L50" s="199"/>
    </row>
    <row r="51" spans="1:12">
      <c r="A51" s="556" t="s">
        <v>625</v>
      </c>
      <c r="B51" s="559">
        <v>0.79800000000000004</v>
      </c>
      <c r="C51" s="559">
        <v>0.83789139679172331</v>
      </c>
      <c r="D51" s="560">
        <v>3.3557046979865772</v>
      </c>
      <c r="E51">
        <f>D51*C51</f>
        <v>2.8117160966165211</v>
      </c>
      <c r="L51" s="199"/>
    </row>
    <row r="52" spans="1:12">
      <c r="A52" s="556" t="s">
        <v>628</v>
      </c>
      <c r="B52" s="559">
        <v>0.08</v>
      </c>
      <c r="C52" s="559">
        <v>8.4638327610316366E-2</v>
      </c>
      <c r="D52" s="560">
        <v>6.7114093959731544</v>
      </c>
      <c r="E52">
        <f t="shared" ref="E52:E58" si="16">D52*C52</f>
        <v>0.56804246718333129</v>
      </c>
      <c r="G52" t="e" cm="1">
        <f t="array" aca="1" ref="G52" ca="1">SUMPRODUKT(C51:C58,D51:D58)</f>
        <v>#NAME?</v>
      </c>
      <c r="L52" s="199"/>
    </row>
    <row r="53" spans="1:12">
      <c r="A53" s="556" t="s">
        <v>633</v>
      </c>
      <c r="B53" s="559">
        <v>6.0999999999999999E-2</v>
      </c>
      <c r="C53" s="559">
        <v>2.4390632528287944E-3</v>
      </c>
      <c r="D53" s="560">
        <v>6.7114093959731544</v>
      </c>
      <c r="E53">
        <f t="shared" si="16"/>
        <v>1.6369552032408016E-2</v>
      </c>
      <c r="L53" s="199"/>
    </row>
    <row r="54" spans="1:12">
      <c r="A54" s="556" t="s">
        <v>636</v>
      </c>
      <c r="B54" s="559">
        <v>0</v>
      </c>
      <c r="C54" s="559">
        <v>0</v>
      </c>
      <c r="D54" s="561">
        <v>67.382550335570471</v>
      </c>
      <c r="E54">
        <f t="shared" si="16"/>
        <v>0</v>
      </c>
      <c r="L54" s="199"/>
    </row>
    <row r="55" spans="1:12">
      <c r="A55" s="556" t="s">
        <v>638</v>
      </c>
      <c r="B55" s="559">
        <v>0.01</v>
      </c>
      <c r="C55" s="559">
        <v>1.2008799662457062E-2</v>
      </c>
      <c r="D55" s="561">
        <v>40.268456375838923</v>
      </c>
      <c r="E55">
        <f t="shared" si="16"/>
        <v>0.48357582533384136</v>
      </c>
      <c r="L55" s="199"/>
    </row>
    <row r="56" spans="1:12">
      <c r="A56" s="556" t="s">
        <v>641</v>
      </c>
      <c r="B56" s="559">
        <v>1.6E-2</v>
      </c>
      <c r="C56" s="559">
        <v>1.2462465427483218E-2</v>
      </c>
      <c r="D56" s="561">
        <v>18.859060402684563</v>
      </c>
      <c r="E56">
        <f t="shared" si="16"/>
        <v>0.2350303882632741</v>
      </c>
      <c r="L56" s="199"/>
    </row>
    <row r="57" spans="1:12">
      <c r="A57" s="556" t="s">
        <v>644</v>
      </c>
      <c r="B57" s="559">
        <v>0</v>
      </c>
      <c r="C57" s="233">
        <v>0</v>
      </c>
      <c r="D57" s="561">
        <v>34.899328859060404</v>
      </c>
      <c r="E57">
        <f t="shared" si="16"/>
        <v>0</v>
      </c>
      <c r="G57">
        <f>SUM(E51:E58)</f>
        <v>5.526340910513909</v>
      </c>
      <c r="H57" t="s">
        <v>23</v>
      </c>
      <c r="L57" s="199"/>
    </row>
    <row r="58" spans="1:12">
      <c r="A58" s="556" t="s">
        <v>647</v>
      </c>
      <c r="B58" s="559">
        <v>3.5000000000000003E-2</v>
      </c>
      <c r="C58" s="559">
        <v>5.0559947255191202E-2</v>
      </c>
      <c r="D58" s="561">
        <v>27.919463087248321</v>
      </c>
      <c r="E58">
        <f t="shared" si="16"/>
        <v>1.4116065810845329</v>
      </c>
      <c r="L58" s="199"/>
    </row>
    <row r="59" spans="1:12">
      <c r="A59" s="180"/>
      <c r="L59" s="199"/>
    </row>
    <row r="60" spans="1:12">
      <c r="A60" s="678"/>
      <c r="B60" s="679"/>
      <c r="C60" s="679"/>
      <c r="D60" s="679"/>
      <c r="E60" s="679"/>
      <c r="F60" s="679"/>
      <c r="G60" s="679"/>
      <c r="H60" s="679"/>
      <c r="I60" s="679"/>
      <c r="J60" s="679"/>
      <c r="K60" s="679"/>
      <c r="L60" s="199"/>
    </row>
    <row r="61" spans="1:12">
      <c r="A61" s="678"/>
      <c r="B61" s="679"/>
      <c r="C61" s="679"/>
      <c r="D61" s="679"/>
      <c r="E61" s="679"/>
      <c r="F61" s="679"/>
      <c r="G61" s="679"/>
      <c r="H61" s="679"/>
      <c r="I61" s="679"/>
      <c r="J61" s="679"/>
      <c r="K61" s="679"/>
      <c r="L61" s="199"/>
    </row>
    <row r="62" spans="1:12">
      <c r="A62" s="678"/>
      <c r="B62" s="679"/>
      <c r="C62" s="679"/>
      <c r="D62" s="679"/>
      <c r="E62" s="679"/>
      <c r="F62" s="679"/>
      <c r="G62" s="679"/>
      <c r="H62" s="679"/>
      <c r="I62" s="679"/>
      <c r="J62" s="234"/>
      <c r="K62" s="234"/>
      <c r="L62" s="199"/>
    </row>
    <row r="63" spans="1:12">
      <c r="A63" s="678"/>
      <c r="B63" s="679"/>
      <c r="C63" s="679"/>
      <c r="D63" s="679"/>
      <c r="E63" s="679"/>
      <c r="F63" s="679"/>
      <c r="G63" s="679"/>
      <c r="H63" s="679"/>
      <c r="I63" s="679"/>
      <c r="J63" s="234"/>
      <c r="K63" s="234"/>
      <c r="L63" s="199"/>
    </row>
    <row r="64" spans="1:12">
      <c r="A64" s="691"/>
      <c r="B64" s="692"/>
      <c r="C64" s="692"/>
      <c r="D64" s="692"/>
      <c r="E64" s="692"/>
      <c r="F64" s="692"/>
      <c r="G64" s="692"/>
      <c r="H64" s="692"/>
      <c r="I64" s="692"/>
      <c r="J64" s="234"/>
      <c r="K64" s="234"/>
      <c r="L64" s="199"/>
    </row>
    <row r="65" spans="1:12">
      <c r="A65" s="680"/>
      <c r="B65" s="681"/>
      <c r="C65" s="681"/>
      <c r="D65" s="681"/>
      <c r="E65" s="681"/>
      <c r="F65" s="681"/>
      <c r="G65" s="681"/>
      <c r="H65" s="681"/>
      <c r="I65" s="681"/>
      <c r="J65" s="234"/>
      <c r="K65" s="234"/>
      <c r="L65" s="199"/>
    </row>
    <row r="66" spans="1:12">
      <c r="A66" s="235"/>
      <c r="B66" s="236"/>
      <c r="C66" s="236"/>
      <c r="D66" s="236"/>
      <c r="E66" s="236"/>
      <c r="F66" s="236"/>
      <c r="G66" s="236"/>
      <c r="H66" s="236"/>
      <c r="I66" s="236"/>
      <c r="J66" s="234"/>
      <c r="K66" s="234"/>
      <c r="L66" s="199"/>
    </row>
    <row r="67" spans="1:12">
      <c r="A67" s="682" t="s">
        <v>691</v>
      </c>
      <c r="B67" s="683"/>
      <c r="C67" s="683"/>
      <c r="D67" s="683"/>
      <c r="E67" s="683"/>
      <c r="F67" s="683"/>
      <c r="G67" s="683"/>
      <c r="H67" s="683"/>
      <c r="I67" s="683"/>
      <c r="L67" s="199"/>
    </row>
    <row r="68" spans="1:12">
      <c r="A68" s="682" t="s">
        <v>692</v>
      </c>
      <c r="B68" s="683"/>
      <c r="C68" s="683"/>
      <c r="D68" s="683"/>
      <c r="E68" s="683"/>
      <c r="F68" s="683"/>
      <c r="G68" s="683"/>
      <c r="L68" s="199"/>
    </row>
    <row r="69" spans="1:12">
      <c r="A69" s="682" t="s">
        <v>693</v>
      </c>
      <c r="B69" s="683"/>
      <c r="C69" s="683"/>
      <c r="D69" s="683"/>
      <c r="E69" s="683"/>
      <c r="F69" s="683"/>
      <c r="G69" s="683"/>
      <c r="H69" s="683"/>
      <c r="I69" s="683"/>
      <c r="L69" s="199"/>
    </row>
    <row r="70" spans="1:12">
      <c r="A70" s="682" t="s">
        <v>694</v>
      </c>
      <c r="B70" s="683"/>
      <c r="C70" s="683"/>
      <c r="D70" s="683"/>
      <c r="E70" s="683"/>
      <c r="F70" s="683"/>
      <c r="G70" s="683"/>
      <c r="H70" s="683"/>
      <c r="I70" s="683"/>
      <c r="L70" s="199"/>
    </row>
    <row r="71" spans="1:12">
      <c r="A71" s="180"/>
      <c r="L71" s="199"/>
    </row>
    <row r="72" spans="1:12">
      <c r="A72" s="180"/>
      <c r="L72" s="199"/>
    </row>
    <row r="73" spans="1:12" ht="15.75" thickBot="1">
      <c r="A73" s="237"/>
      <c r="B73" s="238"/>
      <c r="C73" s="238"/>
      <c r="D73" s="238"/>
      <c r="E73" s="238"/>
      <c r="F73" s="238"/>
      <c r="G73" s="238"/>
      <c r="H73" s="238"/>
      <c r="I73" s="238"/>
      <c r="J73" s="238"/>
      <c r="K73" s="238"/>
      <c r="L73" s="239"/>
    </row>
  </sheetData>
  <mergeCells count="17">
    <mergeCell ref="A65:I65"/>
    <mergeCell ref="A67:I67"/>
    <mergeCell ref="A68:G68"/>
    <mergeCell ref="A69:I69"/>
    <mergeCell ref="A70:I70"/>
    <mergeCell ref="A64:I64"/>
    <mergeCell ref="C5:L5"/>
    <mergeCell ref="G6:H6"/>
    <mergeCell ref="I6:J6"/>
    <mergeCell ref="A46:K46"/>
    <mergeCell ref="A47:G47"/>
    <mergeCell ref="A48:K48"/>
    <mergeCell ref="A49:G49"/>
    <mergeCell ref="A60:K60"/>
    <mergeCell ref="A61:K61"/>
    <mergeCell ref="A62:I62"/>
    <mergeCell ref="A63:I63"/>
  </mergeCells>
  <hyperlinks>
    <hyperlink ref="C5" location="INDEX" display="Biogas plant, basic configuration" xr:uid="{7FC56EEB-87EE-47A7-9E87-AB571C5BB796}"/>
  </hyperlinks>
  <pageMargins left="0.7" right="0.7" top="0.75" bottom="0.75" header="0.3" footer="0.3"/>
  <pageSetup paperSize="9" orientation="portrait" r:id="rId1"/>
  <headerFooter>
    <oddFooter>&amp;C_x000D_&amp;1#&amp;"Calibri"&amp;10&amp;K000000 ISC - Uso INTERNO / INTERNAL Use</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F6C6B4-5FB1-441A-B6E3-8167C513118E}">
  <dimension ref="A1:W51"/>
  <sheetViews>
    <sheetView zoomScale="85" zoomScaleNormal="85" workbookViewId="0">
      <selection activeCell="P19" sqref="P19"/>
    </sheetView>
  </sheetViews>
  <sheetFormatPr defaultRowHeight="15"/>
  <cols>
    <col min="2" max="2" width="34" bestFit="1" customWidth="1"/>
    <col min="14" max="14" width="25.85546875" bestFit="1" customWidth="1"/>
    <col min="19" max="19" width="39.5703125" bestFit="1" customWidth="1"/>
    <col min="20" max="20" width="12.28515625" bestFit="1" customWidth="1"/>
    <col min="21" max="21" width="11.140625" bestFit="1" customWidth="1"/>
    <col min="22" max="23" width="12.28515625" bestFit="1" customWidth="1"/>
  </cols>
  <sheetData>
    <row r="1" spans="1:23">
      <c r="A1" s="240"/>
      <c r="B1" s="240"/>
      <c r="C1" s="240"/>
      <c r="D1" s="240"/>
      <c r="E1" s="240"/>
      <c r="F1" s="240"/>
      <c r="G1" s="240"/>
      <c r="H1" s="240"/>
      <c r="I1" s="240"/>
      <c r="J1" s="240"/>
      <c r="K1" s="240"/>
      <c r="L1" s="241"/>
    </row>
    <row r="2" spans="1:23">
      <c r="A2" s="240"/>
      <c r="B2" s="562" t="s">
        <v>576</v>
      </c>
      <c r="C2" s="686" t="s">
        <v>695</v>
      </c>
      <c r="D2" s="687"/>
      <c r="E2" s="687"/>
      <c r="F2" s="687"/>
      <c r="G2" s="687"/>
      <c r="H2" s="687"/>
      <c r="I2" s="687"/>
      <c r="J2" s="687"/>
      <c r="K2" s="687"/>
      <c r="L2" s="687"/>
      <c r="N2" s="175" t="s">
        <v>696</v>
      </c>
      <c r="O2" s="176"/>
      <c r="P2" s="176"/>
      <c r="Q2" s="176"/>
      <c r="R2" s="176"/>
      <c r="S2" s="176"/>
      <c r="T2" s="176"/>
      <c r="U2" s="176"/>
      <c r="V2" s="176"/>
      <c r="W2" s="242"/>
    </row>
    <row r="3" spans="1:23">
      <c r="A3" s="240"/>
      <c r="B3" s="563"/>
      <c r="C3" s="564">
        <v>2015</v>
      </c>
      <c r="D3" s="564">
        <v>2020</v>
      </c>
      <c r="E3" s="564">
        <v>2030</v>
      </c>
      <c r="F3" s="564">
        <v>2050</v>
      </c>
      <c r="G3" s="688" t="s">
        <v>580</v>
      </c>
      <c r="H3" s="688"/>
      <c r="I3" s="688" t="s">
        <v>581</v>
      </c>
      <c r="J3" s="688"/>
      <c r="K3" s="564" t="s">
        <v>582</v>
      </c>
      <c r="L3" s="564" t="s">
        <v>583</v>
      </c>
    </row>
    <row r="4" spans="1:23">
      <c r="A4" s="240"/>
      <c r="B4" s="565" t="s">
        <v>586</v>
      </c>
      <c r="C4" s="565"/>
      <c r="D4" s="565"/>
      <c r="E4" s="565"/>
      <c r="F4" s="565"/>
      <c r="G4" s="566" t="s">
        <v>587</v>
      </c>
      <c r="H4" s="566" t="s">
        <v>588</v>
      </c>
      <c r="I4" s="566" t="s">
        <v>587</v>
      </c>
      <c r="J4" s="566" t="s">
        <v>588</v>
      </c>
      <c r="K4" s="565"/>
      <c r="L4" s="567"/>
      <c r="N4" s="243" t="s">
        <v>697</v>
      </c>
      <c r="O4" s="244"/>
      <c r="P4" s="244"/>
      <c r="S4" s="183" t="s">
        <v>579</v>
      </c>
      <c r="T4" s="184"/>
      <c r="U4" s="185"/>
      <c r="V4" s="185"/>
      <c r="W4" s="185"/>
    </row>
    <row r="5" spans="1:23">
      <c r="A5" s="240"/>
      <c r="B5" s="568" t="s">
        <v>698</v>
      </c>
      <c r="C5" s="569">
        <v>32</v>
      </c>
      <c r="D5" s="569">
        <v>154</v>
      </c>
      <c r="E5" s="569">
        <v>400</v>
      </c>
      <c r="F5" s="569">
        <v>400</v>
      </c>
      <c r="G5" s="569"/>
      <c r="H5" s="569"/>
      <c r="I5" s="569"/>
      <c r="J5" s="569"/>
      <c r="K5" s="569"/>
      <c r="L5" s="570" t="s">
        <v>699</v>
      </c>
      <c r="N5" t="s">
        <v>700</v>
      </c>
      <c r="O5" t="s">
        <v>701</v>
      </c>
      <c r="P5" t="s">
        <v>702</v>
      </c>
      <c r="S5" s="194" t="s">
        <v>200</v>
      </c>
      <c r="T5" s="195">
        <v>2015</v>
      </c>
      <c r="U5" s="196">
        <v>2020</v>
      </c>
      <c r="V5" s="196">
        <v>2030</v>
      </c>
      <c r="W5" s="196">
        <v>2050</v>
      </c>
    </row>
    <row r="6" spans="1:23">
      <c r="A6" s="240"/>
      <c r="B6" s="571"/>
      <c r="C6" s="569"/>
      <c r="D6" s="569"/>
      <c r="E6" s="569"/>
      <c r="F6" s="569"/>
      <c r="G6" s="569"/>
      <c r="H6" s="569"/>
      <c r="I6" s="569"/>
      <c r="J6" s="569"/>
      <c r="K6" s="569"/>
      <c r="L6" s="570"/>
      <c r="N6" t="s">
        <v>703</v>
      </c>
      <c r="O6" t="s">
        <v>704</v>
      </c>
      <c r="P6" t="s">
        <v>608</v>
      </c>
      <c r="S6" t="s">
        <v>705</v>
      </c>
      <c r="T6" s="189">
        <f>C5</f>
        <v>32</v>
      </c>
      <c r="U6" s="107">
        <f t="shared" ref="U6:W6" si="0">D5</f>
        <v>154</v>
      </c>
      <c r="V6" s="107">
        <f t="shared" si="0"/>
        <v>400</v>
      </c>
      <c r="W6" s="107">
        <f t="shared" si="0"/>
        <v>400</v>
      </c>
    </row>
    <row r="7" spans="1:23">
      <c r="A7" s="240"/>
      <c r="B7" s="572" t="s">
        <v>706</v>
      </c>
      <c r="C7" s="569"/>
      <c r="D7" s="569"/>
      <c r="E7" s="569"/>
      <c r="F7" s="569"/>
      <c r="G7" s="569"/>
      <c r="H7" s="569"/>
      <c r="I7" s="569"/>
      <c r="J7" s="569"/>
      <c r="K7" s="569" t="s">
        <v>707</v>
      </c>
      <c r="L7" s="570"/>
      <c r="N7" t="s">
        <v>404</v>
      </c>
      <c r="O7">
        <v>20</v>
      </c>
      <c r="P7" t="s">
        <v>608</v>
      </c>
      <c r="S7" s="194" t="s">
        <v>591</v>
      </c>
      <c r="T7" s="195">
        <f>C21*C5</f>
        <v>128</v>
      </c>
      <c r="U7" s="245">
        <f>D21*D5</f>
        <v>385</v>
      </c>
      <c r="V7" s="245">
        <f>E21*E5</f>
        <v>640</v>
      </c>
      <c r="W7" s="245">
        <f>F21*F5</f>
        <v>600</v>
      </c>
    </row>
    <row r="8" spans="1:23">
      <c r="A8" s="240"/>
      <c r="B8" s="573" t="s">
        <v>708</v>
      </c>
      <c r="C8" s="569">
        <v>91</v>
      </c>
      <c r="D8" s="569">
        <v>100</v>
      </c>
      <c r="E8" s="569">
        <v>100</v>
      </c>
      <c r="F8" s="569">
        <v>100</v>
      </c>
      <c r="G8" s="569"/>
      <c r="H8" s="569"/>
      <c r="I8" s="569"/>
      <c r="J8" s="569"/>
      <c r="K8" s="569"/>
      <c r="L8" s="570"/>
      <c r="N8" t="s">
        <v>709</v>
      </c>
      <c r="O8">
        <v>3</v>
      </c>
      <c r="P8" t="s">
        <v>608</v>
      </c>
      <c r="S8" s="367" t="s">
        <v>595</v>
      </c>
      <c r="T8" s="385">
        <f>T7*$O$16</f>
        <v>10.271051160408488</v>
      </c>
      <c r="U8" s="387">
        <f t="shared" ref="U8:W8" si="1">U7*$O$16</f>
        <v>30.893396068416155</v>
      </c>
      <c r="V8" s="387">
        <f t="shared" si="1"/>
        <v>51.355255802042443</v>
      </c>
      <c r="W8" s="387">
        <f t="shared" si="1"/>
        <v>48.145552314414786</v>
      </c>
    </row>
    <row r="9" spans="1:23">
      <c r="A9" s="240"/>
      <c r="B9" s="573" t="s">
        <v>710</v>
      </c>
      <c r="C9" s="569">
        <v>9</v>
      </c>
      <c r="D9" s="569">
        <v>0</v>
      </c>
      <c r="E9" s="569">
        <v>0</v>
      </c>
      <c r="F9" s="569">
        <v>0</v>
      </c>
      <c r="G9" s="569"/>
      <c r="H9" s="569"/>
      <c r="I9" s="569"/>
      <c r="J9" s="569"/>
      <c r="K9" s="569" t="s">
        <v>707</v>
      </c>
      <c r="L9" s="570"/>
      <c r="N9" t="s">
        <v>711</v>
      </c>
      <c r="O9">
        <v>3</v>
      </c>
      <c r="P9" t="s">
        <v>712</v>
      </c>
      <c r="S9" s="194" t="s">
        <v>600</v>
      </c>
      <c r="T9" s="200">
        <f>(C24*C5+C25*O11*T6)/1000000</f>
        <v>3.9342110719999996</v>
      </c>
      <c r="U9" s="200">
        <f>(D24*D5+D25*O11*U6)/1000000</f>
        <v>9.5206594560000006</v>
      </c>
      <c r="V9" s="246">
        <f>(E24*E5+E25*O11*V6)/1000000</f>
        <v>15.925657599999999</v>
      </c>
      <c r="W9" s="246">
        <f>(F24*F5+F25*O11*W6)/1000000</f>
        <v>14.7653248</v>
      </c>
    </row>
    <row r="10" spans="1:23" ht="15.75" thickBot="1">
      <c r="A10" s="240"/>
      <c r="B10" s="574"/>
      <c r="C10" s="569"/>
      <c r="D10" s="569"/>
      <c r="E10" s="569"/>
      <c r="F10" s="569"/>
      <c r="G10" s="569"/>
      <c r="H10" s="569"/>
      <c r="I10" s="569"/>
      <c r="J10" s="569"/>
      <c r="K10" s="569"/>
      <c r="L10" s="570"/>
      <c r="N10" t="s">
        <v>598</v>
      </c>
      <c r="O10">
        <v>20</v>
      </c>
      <c r="P10" t="s">
        <v>612</v>
      </c>
      <c r="S10" s="217" t="s">
        <v>713</v>
      </c>
      <c r="T10" s="224">
        <f>T9+T8</f>
        <v>14.205262232408488</v>
      </c>
      <c r="U10" s="224">
        <f t="shared" ref="U10:W10" si="2">U9+U8</f>
        <v>40.414055524416156</v>
      </c>
      <c r="V10" s="224">
        <f t="shared" si="2"/>
        <v>67.280913402042444</v>
      </c>
      <c r="W10" s="224">
        <f t="shared" si="2"/>
        <v>62.910877114414788</v>
      </c>
    </row>
    <row r="11" spans="1:23" ht="15.75" thickTop="1">
      <c r="A11" s="240"/>
      <c r="B11" s="572" t="s">
        <v>714</v>
      </c>
      <c r="C11" s="569"/>
      <c r="D11" s="569"/>
      <c r="E11" s="569"/>
      <c r="F11" s="569"/>
      <c r="G11" s="569"/>
      <c r="H11" s="569"/>
      <c r="I11" s="569"/>
      <c r="J11" s="569"/>
      <c r="K11" s="569" t="s">
        <v>707</v>
      </c>
      <c r="L11" s="570"/>
      <c r="N11" t="s">
        <v>715</v>
      </c>
      <c r="O11" s="146">
        <f>((24*365)-(24*7*O9))*((100-O8)/100)</f>
        <v>8008.32</v>
      </c>
      <c r="P11" t="s">
        <v>716</v>
      </c>
    </row>
    <row r="12" spans="1:23" ht="14.25" customHeight="1">
      <c r="A12" s="240"/>
      <c r="B12" s="573" t="s">
        <v>717</v>
      </c>
      <c r="C12" s="569">
        <v>56</v>
      </c>
      <c r="D12" s="569">
        <v>60</v>
      </c>
      <c r="E12" s="569">
        <v>63</v>
      </c>
      <c r="F12" s="569">
        <v>70</v>
      </c>
      <c r="G12" s="569">
        <v>58</v>
      </c>
      <c r="H12" s="569">
        <v>65</v>
      </c>
      <c r="I12" s="569">
        <v>65</v>
      </c>
      <c r="J12" s="569">
        <v>75</v>
      </c>
      <c r="K12" s="569" t="s">
        <v>631</v>
      </c>
      <c r="L12" s="570" t="s">
        <v>718</v>
      </c>
      <c r="S12" s="194" t="s">
        <v>719</v>
      </c>
      <c r="T12" s="247">
        <f>T6*$O$11*(C12/100)</f>
        <v>143509.0944</v>
      </c>
      <c r="U12" s="247">
        <f>U6*$O$11*(D12/100)</f>
        <v>739968.76800000004</v>
      </c>
      <c r="V12" s="247">
        <f>V6*$O$11*(E12/100)</f>
        <v>2018096.6400000001</v>
      </c>
      <c r="W12" s="247">
        <f>W6*$O$11*(F12/100)</f>
        <v>2242329.5999999996</v>
      </c>
    </row>
    <row r="13" spans="1:23" ht="15.75" customHeight="1">
      <c r="A13" s="240"/>
      <c r="B13" s="573" t="s">
        <v>720</v>
      </c>
      <c r="C13" s="569">
        <v>15</v>
      </c>
      <c r="D13" s="569">
        <v>20</v>
      </c>
      <c r="E13" s="569">
        <v>22</v>
      </c>
      <c r="F13" s="569">
        <v>20</v>
      </c>
      <c r="G13" s="569"/>
      <c r="H13" s="569"/>
      <c r="I13" s="569"/>
      <c r="J13" s="569"/>
      <c r="K13" s="569" t="s">
        <v>721</v>
      </c>
      <c r="L13" s="570" t="s">
        <v>718</v>
      </c>
      <c r="N13" s="204" t="s">
        <v>603</v>
      </c>
      <c r="O13" s="205"/>
      <c r="P13" s="205"/>
    </row>
    <row r="14" spans="1:23" ht="15.75" thickBot="1">
      <c r="A14" s="240"/>
      <c r="B14" s="573"/>
      <c r="C14" s="569"/>
      <c r="D14" s="569"/>
      <c r="E14" s="569"/>
      <c r="F14" s="569"/>
      <c r="G14" s="569"/>
      <c r="H14" s="569"/>
      <c r="I14" s="569"/>
      <c r="J14" s="569"/>
      <c r="K14" s="569"/>
      <c r="L14" s="570"/>
      <c r="N14" t="s">
        <v>722</v>
      </c>
      <c r="O14">
        <v>5</v>
      </c>
      <c r="P14" t="s">
        <v>608</v>
      </c>
      <c r="S14" s="208" t="s">
        <v>723</v>
      </c>
      <c r="T14" s="248">
        <f>(T10*1000000)/T12</f>
        <v>98.985101200725637</v>
      </c>
      <c r="U14" s="208">
        <f>(U10*1000000)/U12</f>
        <v>54.615893632440653</v>
      </c>
      <c r="V14" s="248">
        <f t="shared" ref="V14" si="3">(V10*1000000)/V12</f>
        <v>33.338796600960819</v>
      </c>
      <c r="W14" s="248">
        <f>(W10*1000000)/W12</f>
        <v>28.056034721396355</v>
      </c>
    </row>
    <row r="15" spans="1:23" ht="15.75" thickTop="1">
      <c r="A15" s="240"/>
      <c r="B15" s="573" t="s">
        <v>724</v>
      </c>
      <c r="C15" s="569">
        <v>3</v>
      </c>
      <c r="D15" s="569">
        <v>3</v>
      </c>
      <c r="E15" s="569">
        <v>3</v>
      </c>
      <c r="F15" s="569">
        <v>3</v>
      </c>
      <c r="G15" s="569"/>
      <c r="H15" s="569"/>
      <c r="I15" s="569"/>
      <c r="J15" s="569"/>
      <c r="K15" s="569"/>
      <c r="L15" s="570"/>
      <c r="N15" t="s">
        <v>611</v>
      </c>
      <c r="O15">
        <v>20</v>
      </c>
      <c r="P15" t="s">
        <v>612</v>
      </c>
    </row>
    <row r="16" spans="1:23">
      <c r="A16" s="240"/>
      <c r="B16" s="573" t="s">
        <v>725</v>
      </c>
      <c r="C16" s="569">
        <v>3</v>
      </c>
      <c r="D16" s="569">
        <v>3</v>
      </c>
      <c r="E16" s="569">
        <v>3</v>
      </c>
      <c r="F16" s="569">
        <v>3</v>
      </c>
      <c r="G16" s="569"/>
      <c r="H16" s="569"/>
      <c r="I16" s="569"/>
      <c r="J16" s="569"/>
      <c r="K16" s="569"/>
      <c r="L16" s="570"/>
      <c r="N16" t="s">
        <v>614</v>
      </c>
      <c r="O16" s="207">
        <f>(O14/100)/(1 - POWER(1 + (O14/100),-O15))</f>
        <v>8.0242587190691314E-2</v>
      </c>
      <c r="S16" t="s">
        <v>726</v>
      </c>
      <c r="T16">
        <v>28</v>
      </c>
      <c r="U16">
        <v>28</v>
      </c>
      <c r="V16">
        <v>28</v>
      </c>
      <c r="W16">
        <v>28</v>
      </c>
    </row>
    <row r="17" spans="1:23">
      <c r="A17" s="240"/>
      <c r="B17" s="573" t="s">
        <v>646</v>
      </c>
      <c r="C17" s="569">
        <v>15</v>
      </c>
      <c r="D17" s="569">
        <v>20</v>
      </c>
      <c r="E17" s="569">
        <v>20</v>
      </c>
      <c r="F17" s="569">
        <v>20</v>
      </c>
      <c r="G17" s="569"/>
      <c r="H17" s="569"/>
      <c r="I17" s="569"/>
      <c r="J17" s="569"/>
      <c r="K17" s="569"/>
      <c r="L17" s="570"/>
    </row>
    <row r="18" spans="1:23" ht="15.75" thickBot="1">
      <c r="A18" s="240"/>
      <c r="B18" s="573" t="s">
        <v>648</v>
      </c>
      <c r="C18" s="569">
        <v>2.5</v>
      </c>
      <c r="D18" s="569">
        <v>2.5</v>
      </c>
      <c r="E18" s="569">
        <v>2.5</v>
      </c>
      <c r="F18" s="569">
        <v>2.5</v>
      </c>
      <c r="G18" s="569"/>
      <c r="H18" s="569"/>
      <c r="I18" s="569"/>
      <c r="J18" s="569"/>
      <c r="K18" s="569"/>
      <c r="L18" s="570"/>
      <c r="S18" s="208" t="s">
        <v>727</v>
      </c>
      <c r="T18" s="248">
        <f>T16+T14</f>
        <v>126.98510120072564</v>
      </c>
      <c r="U18" s="248">
        <f t="shared" ref="U18:W18" si="4">U16+U14</f>
        <v>82.615893632440645</v>
      </c>
      <c r="V18" s="248">
        <f t="shared" si="4"/>
        <v>61.338796600960819</v>
      </c>
      <c r="W18" s="248">
        <f t="shared" si="4"/>
        <v>56.056034721396358</v>
      </c>
    </row>
    <row r="19" spans="1:23" ht="15.75" thickTop="1">
      <c r="A19" s="240"/>
      <c r="B19" s="573"/>
      <c r="C19" s="569"/>
      <c r="D19" s="569"/>
      <c r="E19" s="569"/>
      <c r="F19" s="569"/>
      <c r="G19" s="569"/>
      <c r="H19" s="569"/>
      <c r="I19" s="569"/>
      <c r="J19" s="569"/>
      <c r="K19" s="569"/>
      <c r="L19" s="570"/>
    </row>
    <row r="20" spans="1:23">
      <c r="A20" s="240"/>
      <c r="B20" s="565" t="s">
        <v>652</v>
      </c>
      <c r="C20" s="565"/>
      <c r="D20" s="565"/>
      <c r="E20" s="565"/>
      <c r="F20" s="565"/>
      <c r="G20" s="565"/>
      <c r="H20" s="565"/>
      <c r="I20" s="565"/>
      <c r="J20" s="565"/>
      <c r="K20" s="565"/>
      <c r="L20" s="575"/>
    </row>
    <row r="21" spans="1:23" ht="22.5">
      <c r="A21" s="240"/>
      <c r="B21" s="568" t="s">
        <v>728</v>
      </c>
      <c r="C21" s="569">
        <v>4</v>
      </c>
      <c r="D21" s="569">
        <v>2.5</v>
      </c>
      <c r="E21" s="569">
        <v>1.6</v>
      </c>
      <c r="F21" s="569">
        <v>1.5</v>
      </c>
      <c r="G21" s="569">
        <v>1.8</v>
      </c>
      <c r="H21" s="569">
        <v>3</v>
      </c>
      <c r="I21" s="569">
        <v>1.4</v>
      </c>
      <c r="J21" s="569">
        <v>2.6</v>
      </c>
      <c r="K21" s="569" t="s">
        <v>729</v>
      </c>
      <c r="L21" s="576" t="s">
        <v>730</v>
      </c>
    </row>
    <row r="22" spans="1:23">
      <c r="A22" s="240"/>
      <c r="B22" s="573" t="s">
        <v>660</v>
      </c>
      <c r="C22" s="569" t="s">
        <v>661</v>
      </c>
      <c r="D22" s="569"/>
      <c r="E22" s="569"/>
      <c r="F22" s="569"/>
      <c r="G22" s="569"/>
      <c r="H22" s="569"/>
      <c r="I22" s="569"/>
      <c r="J22" s="569"/>
      <c r="K22" s="569"/>
      <c r="L22" s="570"/>
    </row>
    <row r="23" spans="1:23">
      <c r="A23" s="240"/>
      <c r="B23" s="573" t="s">
        <v>665</v>
      </c>
      <c r="C23" s="569" t="s">
        <v>661</v>
      </c>
      <c r="D23" s="569"/>
      <c r="E23" s="569"/>
      <c r="F23" s="569"/>
      <c r="G23" s="569"/>
      <c r="H23" s="569"/>
      <c r="I23" s="569"/>
      <c r="J23" s="569"/>
      <c r="K23" s="569"/>
      <c r="L23" s="570"/>
    </row>
    <row r="24" spans="1:23" ht="22.5">
      <c r="A24" s="240"/>
      <c r="B24" s="573" t="s">
        <v>731</v>
      </c>
      <c r="C24" s="577">
        <v>80500</v>
      </c>
      <c r="D24" s="577">
        <v>40200</v>
      </c>
      <c r="E24" s="577">
        <v>26200</v>
      </c>
      <c r="F24" s="577">
        <v>24100</v>
      </c>
      <c r="G24" s="577">
        <v>30200</v>
      </c>
      <c r="H24" s="577">
        <v>50300</v>
      </c>
      <c r="I24" s="577">
        <v>18100</v>
      </c>
      <c r="J24" s="577">
        <v>30200</v>
      </c>
      <c r="K24" s="569" t="s">
        <v>627</v>
      </c>
      <c r="L24" s="570" t="s">
        <v>732</v>
      </c>
    </row>
    <row r="25" spans="1:23" ht="22.5">
      <c r="A25" s="240"/>
      <c r="B25" s="573" t="s">
        <v>733</v>
      </c>
      <c r="C25" s="569">
        <v>5.3</v>
      </c>
      <c r="D25" s="569">
        <v>2.7</v>
      </c>
      <c r="E25" s="569">
        <v>1.7</v>
      </c>
      <c r="F25" s="569">
        <v>1.6</v>
      </c>
      <c r="G25" s="569">
        <v>1.8</v>
      </c>
      <c r="H25" s="569">
        <v>3.5</v>
      </c>
      <c r="I25" s="569">
        <v>1.1000000000000001</v>
      </c>
      <c r="J25" s="569">
        <v>2.1</v>
      </c>
      <c r="K25" s="569" t="s">
        <v>627</v>
      </c>
      <c r="L25" s="570" t="s">
        <v>732</v>
      </c>
    </row>
    <row r="26" spans="1:23">
      <c r="A26" s="240"/>
      <c r="B26" s="573"/>
      <c r="C26" s="578"/>
      <c r="D26" s="579"/>
      <c r="E26" s="579"/>
      <c r="F26" s="579"/>
      <c r="G26" s="569"/>
      <c r="H26" s="569"/>
      <c r="I26" s="569"/>
      <c r="J26" s="569"/>
      <c r="K26" s="569"/>
      <c r="L26" s="570"/>
    </row>
    <row r="27" spans="1:23">
      <c r="A27" s="240"/>
      <c r="B27" s="580" t="s">
        <v>734</v>
      </c>
      <c r="C27" s="581"/>
      <c r="D27" s="581"/>
      <c r="E27" s="581"/>
      <c r="F27" s="581"/>
      <c r="G27" s="569"/>
      <c r="H27" s="569"/>
      <c r="I27" s="569"/>
      <c r="J27" s="569"/>
      <c r="K27" s="569"/>
      <c r="L27" s="570"/>
    </row>
    <row r="28" spans="1:23">
      <c r="A28" s="240"/>
      <c r="B28" s="573" t="s">
        <v>735</v>
      </c>
      <c r="C28" s="569">
        <v>6</v>
      </c>
      <c r="D28" s="569">
        <v>6</v>
      </c>
      <c r="E28" s="569">
        <v>6</v>
      </c>
      <c r="F28" s="569">
        <v>6</v>
      </c>
      <c r="G28" s="569"/>
      <c r="H28" s="569"/>
      <c r="I28" s="569"/>
      <c r="J28" s="569"/>
      <c r="K28" s="569" t="s">
        <v>736</v>
      </c>
      <c r="L28" s="570"/>
    </row>
    <row r="29" spans="1:23">
      <c r="A29" s="240"/>
      <c r="B29" s="573" t="s">
        <v>737</v>
      </c>
      <c r="C29" s="569">
        <v>12</v>
      </c>
      <c r="D29" s="569">
        <v>12</v>
      </c>
      <c r="E29" s="569">
        <v>12</v>
      </c>
      <c r="F29" s="569">
        <v>12</v>
      </c>
      <c r="G29" s="569"/>
      <c r="H29" s="569"/>
      <c r="I29" s="569"/>
      <c r="J29" s="569"/>
      <c r="K29" s="569" t="s">
        <v>736</v>
      </c>
      <c r="L29" s="570"/>
    </row>
    <row r="30" spans="1:23">
      <c r="A30" s="240"/>
      <c r="B30" s="573"/>
      <c r="C30" s="569"/>
      <c r="D30" s="569"/>
      <c r="E30" s="569"/>
      <c r="F30" s="569"/>
      <c r="G30" s="569"/>
      <c r="H30" s="569"/>
      <c r="I30" s="569"/>
      <c r="J30" s="569"/>
      <c r="K30" s="569"/>
      <c r="L30" s="570"/>
    </row>
    <row r="31" spans="1:23">
      <c r="A31" s="240"/>
      <c r="B31" s="565" t="s">
        <v>738</v>
      </c>
      <c r="C31" s="565"/>
      <c r="D31" s="565"/>
      <c r="E31" s="565"/>
      <c r="F31" s="565"/>
      <c r="G31" s="565"/>
      <c r="H31" s="565"/>
      <c r="I31" s="565"/>
      <c r="J31" s="565"/>
      <c r="K31" s="565"/>
      <c r="L31" s="575"/>
    </row>
    <row r="32" spans="1:23">
      <c r="A32" s="240"/>
      <c r="B32" s="573" t="s">
        <v>739</v>
      </c>
      <c r="C32" s="569">
        <v>16</v>
      </c>
      <c r="D32" s="569">
        <v>20</v>
      </c>
      <c r="E32" s="569">
        <v>20</v>
      </c>
      <c r="F32" s="569">
        <v>20</v>
      </c>
      <c r="G32" s="569"/>
      <c r="H32" s="569"/>
      <c r="I32" s="569"/>
      <c r="J32" s="569"/>
      <c r="K32" s="569" t="s">
        <v>740</v>
      </c>
      <c r="L32" s="570" t="s">
        <v>741</v>
      </c>
    </row>
    <row r="33" spans="1:12">
      <c r="A33" s="240"/>
      <c r="B33" s="573" t="s">
        <v>742</v>
      </c>
      <c r="C33" s="569">
        <v>0</v>
      </c>
      <c r="D33" s="569">
        <v>0</v>
      </c>
      <c r="E33" s="569">
        <v>0</v>
      </c>
      <c r="F33" s="569">
        <v>0</v>
      </c>
      <c r="G33" s="569"/>
      <c r="H33" s="569"/>
      <c r="I33" s="582"/>
      <c r="J33" s="582"/>
      <c r="K33" s="569" t="s">
        <v>740</v>
      </c>
      <c r="L33" s="570">
        <v>29</v>
      </c>
    </row>
    <row r="34" spans="1:12">
      <c r="A34" s="240"/>
      <c r="B34" s="573" t="s">
        <v>743</v>
      </c>
      <c r="C34" s="569">
        <v>0.3</v>
      </c>
      <c r="D34" s="569">
        <v>1</v>
      </c>
      <c r="E34" s="569">
        <v>1</v>
      </c>
      <c r="F34" s="569">
        <v>0</v>
      </c>
      <c r="G34" s="569"/>
      <c r="H34" s="569"/>
      <c r="I34" s="581"/>
      <c r="J34" s="581"/>
      <c r="K34" s="569" t="s">
        <v>740</v>
      </c>
      <c r="L34" s="570" t="s">
        <v>741</v>
      </c>
    </row>
    <row r="35" spans="1:12">
      <c r="A35" s="249" t="s">
        <v>744</v>
      </c>
      <c r="B35" s="250"/>
      <c r="C35" s="251"/>
      <c r="D35" s="251"/>
      <c r="E35" s="251"/>
      <c r="F35" s="251"/>
      <c r="G35" s="251"/>
      <c r="H35" s="251"/>
      <c r="I35" s="251"/>
      <c r="J35" s="251"/>
      <c r="K35" s="252"/>
      <c r="L35" s="253"/>
    </row>
    <row r="36" spans="1:12">
      <c r="A36" s="254">
        <v>1</v>
      </c>
      <c r="B36" s="684" t="s">
        <v>745</v>
      </c>
      <c r="C36" s="685"/>
      <c r="D36" s="685"/>
      <c r="E36" s="685"/>
      <c r="F36" s="685"/>
      <c r="G36" s="685"/>
      <c r="H36" s="685"/>
      <c r="I36" s="685"/>
      <c r="J36" s="685"/>
      <c r="K36" s="685"/>
      <c r="L36" s="685"/>
    </row>
    <row r="37" spans="1:12">
      <c r="A37" s="254">
        <v>2</v>
      </c>
      <c r="B37" s="684" t="s">
        <v>746</v>
      </c>
      <c r="C37" s="685"/>
      <c r="D37" s="685"/>
      <c r="E37" s="685"/>
      <c r="F37" s="685"/>
      <c r="G37" s="685"/>
      <c r="H37" s="685"/>
      <c r="I37" s="685"/>
      <c r="J37" s="685"/>
      <c r="K37" s="685"/>
      <c r="L37" s="685"/>
    </row>
    <row r="38" spans="1:12">
      <c r="A38" s="255">
        <v>3</v>
      </c>
      <c r="B38" s="684" t="s">
        <v>747</v>
      </c>
      <c r="C38" s="685"/>
      <c r="D38" s="685"/>
      <c r="E38" s="685"/>
      <c r="F38" s="685"/>
      <c r="G38" s="685"/>
      <c r="H38" s="685"/>
      <c r="I38" s="685"/>
      <c r="J38" s="685"/>
      <c r="K38" s="685"/>
      <c r="L38" s="685"/>
    </row>
    <row r="39" spans="1:12">
      <c r="A39" s="254">
        <v>4</v>
      </c>
      <c r="B39" s="684" t="s">
        <v>748</v>
      </c>
      <c r="C39" s="685"/>
      <c r="D39" s="685"/>
      <c r="E39" s="685"/>
      <c r="F39" s="685"/>
      <c r="G39" s="685"/>
      <c r="H39" s="685"/>
      <c r="I39" s="685"/>
      <c r="J39" s="685"/>
      <c r="K39" s="685"/>
      <c r="L39" s="685"/>
    </row>
    <row r="40" spans="1:12">
      <c r="A40" s="254">
        <v>5</v>
      </c>
      <c r="B40" s="252" t="s">
        <v>749</v>
      </c>
      <c r="C40" s="252"/>
      <c r="D40" s="252"/>
      <c r="E40" s="252"/>
      <c r="F40" s="252"/>
      <c r="G40" s="252"/>
      <c r="H40" s="252"/>
      <c r="I40" s="252"/>
      <c r="J40" s="252"/>
      <c r="K40" s="252"/>
      <c r="L40" s="253"/>
    </row>
    <row r="41" spans="1:12">
      <c r="A41" s="254">
        <v>6</v>
      </c>
      <c r="B41" s="684" t="s">
        <v>750</v>
      </c>
      <c r="C41" s="685"/>
      <c r="D41" s="685"/>
      <c r="E41" s="685"/>
      <c r="F41" s="685"/>
      <c r="G41" s="685"/>
      <c r="H41" s="685"/>
      <c r="I41" s="685"/>
      <c r="J41" s="685"/>
      <c r="K41" s="685"/>
      <c r="L41" s="685"/>
    </row>
    <row r="42" spans="1:12">
      <c r="A42" s="256" t="s">
        <v>751</v>
      </c>
      <c r="B42" s="252"/>
      <c r="C42" s="231"/>
      <c r="D42" s="231"/>
      <c r="E42" s="231"/>
      <c r="F42" s="231"/>
      <c r="G42" s="231"/>
      <c r="H42" s="231"/>
      <c r="I42" s="231"/>
      <c r="J42" s="231"/>
      <c r="K42" s="231"/>
      <c r="L42" s="257"/>
    </row>
    <row r="43" spans="1:12">
      <c r="A43" s="258" t="s">
        <v>597</v>
      </c>
      <c r="B43" s="232" t="s">
        <v>752</v>
      </c>
      <c r="C43" s="252"/>
      <c r="D43" s="252"/>
      <c r="E43" s="252"/>
      <c r="F43" s="252"/>
      <c r="G43" s="252"/>
      <c r="H43" s="252"/>
      <c r="I43" s="252"/>
      <c r="J43" s="252"/>
      <c r="K43" s="252"/>
      <c r="L43" s="253"/>
    </row>
    <row r="44" spans="1:12">
      <c r="A44" s="258" t="s">
        <v>707</v>
      </c>
      <c r="B44" s="684" t="s">
        <v>753</v>
      </c>
      <c r="C44" s="685"/>
      <c r="D44" s="685"/>
      <c r="E44" s="685"/>
      <c r="F44" s="685"/>
      <c r="G44" s="685"/>
      <c r="H44" s="685"/>
      <c r="I44" s="685"/>
      <c r="J44" s="685"/>
      <c r="K44" s="685"/>
      <c r="L44" s="685"/>
    </row>
    <row r="45" spans="1:12">
      <c r="A45" s="258" t="s">
        <v>736</v>
      </c>
      <c r="B45" s="684" t="s">
        <v>754</v>
      </c>
      <c r="C45" s="685"/>
      <c r="D45" s="685"/>
      <c r="E45" s="685"/>
      <c r="F45" s="685"/>
      <c r="G45" s="685"/>
      <c r="H45" s="685"/>
      <c r="I45" s="685"/>
      <c r="J45" s="685"/>
      <c r="K45" s="685"/>
      <c r="L45" s="685"/>
    </row>
    <row r="46" spans="1:12">
      <c r="A46" s="258" t="s">
        <v>740</v>
      </c>
      <c r="B46" s="684" t="s">
        <v>755</v>
      </c>
      <c r="C46" s="685"/>
      <c r="D46" s="685"/>
      <c r="E46" s="685"/>
      <c r="F46" s="685"/>
      <c r="G46" s="685"/>
      <c r="H46" s="685"/>
      <c r="I46" s="685"/>
      <c r="J46" s="685"/>
      <c r="K46" s="685"/>
      <c r="L46" s="685"/>
    </row>
    <row r="47" spans="1:12">
      <c r="A47" s="258" t="s">
        <v>729</v>
      </c>
      <c r="B47" s="684" t="s">
        <v>756</v>
      </c>
      <c r="C47" s="685"/>
      <c r="D47" s="685"/>
      <c r="E47" s="685"/>
      <c r="F47" s="685"/>
      <c r="G47" s="685"/>
      <c r="H47" s="685"/>
      <c r="I47" s="685"/>
      <c r="J47" s="685"/>
      <c r="K47" s="685"/>
      <c r="L47" s="685"/>
    </row>
    <row r="48" spans="1:12">
      <c r="A48" s="258" t="s">
        <v>627</v>
      </c>
      <c r="B48" s="684" t="s">
        <v>757</v>
      </c>
      <c r="C48" s="685"/>
      <c r="D48" s="685"/>
      <c r="E48" s="685"/>
      <c r="F48" s="685"/>
      <c r="G48" s="685"/>
      <c r="H48" s="685"/>
      <c r="I48" s="685"/>
      <c r="J48" s="685"/>
      <c r="K48" s="685"/>
      <c r="L48" s="685"/>
    </row>
    <row r="49" spans="1:12">
      <c r="A49" s="258" t="s">
        <v>631</v>
      </c>
      <c r="B49" s="684" t="s">
        <v>758</v>
      </c>
      <c r="C49" s="685"/>
      <c r="D49" s="685"/>
      <c r="E49" s="685"/>
      <c r="F49" s="685"/>
      <c r="G49" s="685"/>
      <c r="H49" s="685"/>
      <c r="I49" s="685"/>
      <c r="J49" s="685"/>
      <c r="K49" s="685"/>
      <c r="L49" s="685"/>
    </row>
    <row r="50" spans="1:12">
      <c r="A50" s="258" t="s">
        <v>721</v>
      </c>
      <c r="B50" s="684" t="s">
        <v>759</v>
      </c>
      <c r="C50" s="685"/>
      <c r="D50" s="685"/>
      <c r="E50" s="685"/>
      <c r="F50" s="685"/>
      <c r="G50" s="685"/>
      <c r="H50" s="685"/>
      <c r="I50" s="685"/>
      <c r="J50" s="685"/>
      <c r="K50" s="685"/>
      <c r="L50" s="685"/>
    </row>
    <row r="51" spans="1:12">
      <c r="A51" s="259"/>
      <c r="B51" s="252"/>
      <c r="C51" s="252"/>
      <c r="D51" s="252"/>
      <c r="E51" s="252"/>
      <c r="F51" s="252"/>
      <c r="G51" s="252"/>
      <c r="H51" s="252"/>
      <c r="I51" s="252"/>
      <c r="J51" s="252"/>
      <c r="K51" s="252"/>
      <c r="L51" s="253"/>
    </row>
  </sheetData>
  <mergeCells count="15">
    <mergeCell ref="B48:L48"/>
    <mergeCell ref="B49:L49"/>
    <mergeCell ref="B50:L50"/>
    <mergeCell ref="B39:L39"/>
    <mergeCell ref="B41:L41"/>
    <mergeCell ref="B44:L44"/>
    <mergeCell ref="B45:L45"/>
    <mergeCell ref="B46:L46"/>
    <mergeCell ref="B47:L47"/>
    <mergeCell ref="B38:L38"/>
    <mergeCell ref="C2:L2"/>
    <mergeCell ref="G3:H3"/>
    <mergeCell ref="I3:J3"/>
    <mergeCell ref="B36:L36"/>
    <mergeCell ref="B37:L37"/>
  </mergeCells>
  <hyperlinks>
    <hyperlink ref="C2" location="INDEX" display="Gasifier, biomass, bio-SNG, medium - large scale" xr:uid="{21CDBB50-9824-4F86-B569-840779ED9179}"/>
  </hyperlinks>
  <pageMargins left="0.7" right="0.7" top="0.75" bottom="0.75" header="0.3" footer="0.3"/>
  <headerFooter>
    <oddFooter>&amp;C_x000D_&amp;1#&amp;"Calibri"&amp;10&amp;K000000 ISC - Uso INTERNO / INTERNAL Use</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A5B6B50967DEB4BA6EFC3DC4B3E4C2D" ma:contentTypeVersion="25" ma:contentTypeDescription="Create a new document." ma:contentTypeScope="" ma:versionID="f1f9003c72b0ce3e143193d073f3d1a7">
  <xsd:schema xmlns:xsd="http://www.w3.org/2001/XMLSchema" xmlns:xs="http://www.w3.org/2001/XMLSchema" xmlns:p="http://schemas.microsoft.com/office/2006/metadata/properties" xmlns:ns2="9b216c6c-829b-4bd6-a7b8-61d756915eca" xmlns:ns3="e3fb2008-9808-4f29-aa32-2f66631018ed" targetNamespace="http://schemas.microsoft.com/office/2006/metadata/properties" ma:root="true" ma:fieldsID="c4b0a95e95378f5f31da9657be19360d" ns2:_="" ns3:_="">
    <xsd:import namespace="9b216c6c-829b-4bd6-a7b8-61d756915eca"/>
    <xsd:import namespace="e3fb2008-9808-4f29-aa32-2f66631018ed"/>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YENTSOE_SiteType" minOccurs="0"/>
                <xsd:element ref="ns2:o7c6620afba5434aaae6ef9be3dfdbd2" minOccurs="0"/>
                <xsd:element ref="ns3:TaxCatchAll" minOccurs="0"/>
                <xsd:element ref="ns2:h9003f7b9f494612977846e0050fed71" minOccurs="0"/>
                <xsd:element ref="ns2:pbc0f0de950a4a35a97ec71d1ea28ac6" minOccurs="0"/>
                <xsd:element ref="ns2:f25aee4750b24120b97bdbb6766dd771" minOccurs="0"/>
                <xsd:element ref="ns2:ka6aaa3f9c694727892a9d4c842b0cb7" minOccurs="0"/>
                <xsd:element ref="ns2:h00809838d2c4acabc9e4b8e74fa1ba3" minOccurs="0"/>
                <xsd:element ref="ns2:ff9ab3467cf04ce9aa1cff0f5f816655" minOccurs="0"/>
                <xsd:element ref="ns2:cd67ed8a84074a6585f4dff49f8697b2"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b216c6c-829b-4bd6-a7b8-61d756915ec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YENTSOE_SiteType" ma:index="12" nillable="true" ma:displayName="Site Type" ma:default="MYENTSOE" ma:internalName="MYENTSOE_SiteType">
      <xsd:simpleType>
        <xsd:restriction base="dms:Text"/>
      </xsd:simpleType>
    </xsd:element>
    <xsd:element name="o7c6620afba5434aaae6ef9be3dfdbd2" ma:index="14" nillable="true" ma:taxonomy="true" ma:internalName="o7c6620afba5434aaae6ef9be3dfdbd2" ma:taxonomyFieldName="MYENTSOE_PublicType" ma:displayName="Public Type" ma:default="-1;#Extranet|922fc1ba-0c8d-4fbf-b30d-83722d0f30f2" ma:fieldId="{87c6620a-fba5-434a-aae6-ef9be3dfdbd2}"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h9003f7b9f494612977846e0050fed71" ma:index="17" nillable="true" ma:taxonomy="true" ma:internalName="h9003f7b9f494612977846e0050fed71" ma:taxonomyFieldName="MYENTSOE_Section" ma:displayName="Section" ma:default="-1;#SDC|414c202c-9255-45c1-8290-a69e6acf8153" ma:fieldId="{19003f7b-9f49-4612-9778-46e0050fed71}"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pbc0f0de950a4a35a97ec71d1ea28ac6" ma:index="19" nillable="true" ma:taxonomy="true" ma:internalName="pbc0f0de950a4a35a97ec71d1ea28ac6" ma:taxonomyFieldName="MYENTSOE_Classification1" ma:displayName="Classification 1" ma:fieldId="{9bc0f0de-950a-4a35-a97e-c71d1ea28ac6}"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f25aee4750b24120b97bdbb6766dd771" ma:index="21" nillable="true" ma:taxonomy="true" ma:internalName="f25aee4750b24120b97bdbb6766dd771" ma:taxonomyFieldName="MYENTSOE_Classification2" ma:displayName="Classification 2" ma:fieldId="{f25aee47-50b2-4120-b97b-dbb6766dd771}"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a6aaa3f9c694727892a9d4c842b0cb7" ma:index="23" nillable="true" ma:taxonomy="true" ma:internalName="ka6aaa3f9c694727892a9d4c842b0cb7" ma:taxonomyFieldName="MYENTSOE_Classification3" ma:displayName="Classification 3" ma:fieldId="{4a6aaa3f-9c69-4727-892a-9d4c842b0cb7}"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h00809838d2c4acabc9e4b8e74fa1ba3" ma:index="25" nillable="true" ma:taxonomy="true" ma:internalName="h00809838d2c4acabc9e4b8e74fa1ba3" ma:taxonomyFieldName="MYENTSOE_Classification4" ma:displayName="Classification 4" ma:fieldId="{10080983-8d2c-4aca-bc9e-4b8e74fa1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ff9ab3467cf04ce9aa1cff0f5f816655" ma:index="27" nillable="true" ma:taxonomy="true" ma:internalName="ff9ab3467cf04ce9aa1cff0f5f816655" ma:taxonomyFieldName="MYENTSOE_SharingType" ma:displayName="Sharing Type" ma:default="-1;#Shared|04da8cfa-2b68-4725-9db5-e7b66ab623e6" ma:fieldId="{ff9ab346-7cf0-4ce9-aa1c-ff0f5f816655}"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cd67ed8a84074a6585f4dff49f8697b2" ma:index="29" nillable="true" ma:taxonomy="true" ma:internalName="cd67ed8a84074a6585f4dff49f8697b2" ma:taxonomyFieldName="Confidentiality" ma:displayName="Confidentiality" ma:fieldId="{cd67ed8a-8407-4a65-85f4-dff49f8697b2}" ma:sspId="0cf2b176-d4dc-4d18-8c95-51f9f2dafcd3" ma:termSetId="1aeb3a4d-5a56-4fc5-b0c8-230b3cd7bda4"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3fb2008-9808-4f29-aa32-2f66631018ed"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17b3c731-962d-4f9a-8853-46a084690825}" ma:internalName="TaxCatchAll" ma:showField="CatchAllData" ma:web="e3fb2008-9808-4f29-aa32-2f66631018e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TaxCatchAll xmlns="e3fb2008-9808-4f29-aa32-2f66631018ed">
      <Value>3</Value>
      <Value>2</Value>
      <Value>1</Value>
    </TaxCatchAll>
    <MYENTSOE_SiteType xmlns="9b216c6c-829b-4bd6-a7b8-61d756915eca">MYENTSOE</MYENTSOE_SiteType>
    <o7c6620afba5434aaae6ef9be3dfdbd2 xmlns="9b216c6c-829b-4bd6-a7b8-61d756915eca">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o7c6620afba5434aaae6ef9be3dfdbd2>
    <h9003f7b9f494612977846e0050fed71 xmlns="9b216c6c-829b-4bd6-a7b8-61d756915eca">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h9003f7b9f494612977846e0050fed71>
    <pbc0f0de950a4a35a97ec71d1ea28ac6 xmlns="9b216c6c-829b-4bd6-a7b8-61d756915eca">
      <Terms xmlns="http://schemas.microsoft.com/office/infopath/2007/PartnerControls"/>
    </pbc0f0de950a4a35a97ec71d1ea28ac6>
    <cd67ed8a84074a6585f4dff49f8697b2 xmlns="9b216c6c-829b-4bd6-a7b8-61d756915eca">
      <Terms xmlns="http://schemas.microsoft.com/office/infopath/2007/PartnerControls"/>
    </cd67ed8a84074a6585f4dff49f8697b2>
    <ka6aaa3f9c694727892a9d4c842b0cb7 xmlns="9b216c6c-829b-4bd6-a7b8-61d756915eca">
      <Terms xmlns="http://schemas.microsoft.com/office/infopath/2007/PartnerControls"/>
    </ka6aaa3f9c694727892a9d4c842b0cb7>
    <ff9ab3467cf04ce9aa1cff0f5f816655 xmlns="9b216c6c-829b-4bd6-a7b8-61d756915eca">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ff9ab3467cf04ce9aa1cff0f5f816655>
    <h00809838d2c4acabc9e4b8e74fa1ba3 xmlns="9b216c6c-829b-4bd6-a7b8-61d756915eca">
      <Terms xmlns="http://schemas.microsoft.com/office/infopath/2007/PartnerControls"/>
    </h00809838d2c4acabc9e4b8e74fa1ba3>
    <f25aee4750b24120b97bdbb6766dd771 xmlns="9b216c6c-829b-4bd6-a7b8-61d756915eca">
      <Terms xmlns="http://schemas.microsoft.com/office/infopath/2007/PartnerControls"/>
    </f25aee4750b24120b97bdbb6766dd771>
  </documentManagement>
</p:properties>
</file>

<file path=customXml/itemProps1.xml><?xml version="1.0" encoding="utf-8"?>
<ds:datastoreItem xmlns:ds="http://schemas.openxmlformats.org/officeDocument/2006/customXml" ds:itemID="{52BF69F2-67D2-4EF5-AC71-88C64FAD506D}"/>
</file>

<file path=customXml/itemProps2.xml><?xml version="1.0" encoding="utf-8"?>
<ds:datastoreItem xmlns:ds="http://schemas.openxmlformats.org/officeDocument/2006/customXml" ds:itemID="{396FB8DA-BD71-4B6F-A652-7F19794D4776}"/>
</file>

<file path=customXml/itemProps3.xml><?xml version="1.0" encoding="utf-8"?>
<ds:datastoreItem xmlns:ds="http://schemas.openxmlformats.org/officeDocument/2006/customXml" ds:itemID="{9BB0BD33-AEEA-4574-9D69-FB10AD1D9103}"/>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Maria Chiara Cavarretta</dc:creator>
  <cp:keywords/>
  <dc:description/>
  <cp:lastModifiedBy>Laura Lopez</cp:lastModifiedBy>
  <cp:revision/>
  <dcterms:created xsi:type="dcterms:W3CDTF">2021-03-19T14:52:33Z</dcterms:created>
  <dcterms:modified xsi:type="dcterms:W3CDTF">2024-02-02T12:29:25Z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0x0101007A5B6B50967DEB4BA6EFC3DC4B3E4C2D</vt:lpwstr>
  </property>
  <property fmtid="{D5CDD505-2E9C-101B-9397-08002B2CF9AE}" pid="3" name="MediaServiceImageTags">
    <vt:lpwstr/>
  </property>
  <property fmtid="{D5CDD505-2E9C-101B-9397-08002B2CF9AE}" pid="4" name="MSIP_Label_d65a070e-ad16-4345-879f-c1de6464f1fb_Enabled">
    <vt:lpwstr>true</vt:lpwstr>
  </property>
  <property fmtid="{D5CDD505-2E9C-101B-9397-08002B2CF9AE}" pid="5" name="MSIP_Label_d65a070e-ad16-4345-879f-c1de6464f1fb_SetDate">
    <vt:lpwstr>2023-02-15T09:02:40Z</vt:lpwstr>
  </property>
  <property fmtid="{D5CDD505-2E9C-101B-9397-08002B2CF9AE}" pid="6" name="MSIP_Label_d65a070e-ad16-4345-879f-c1de6464f1fb_Method">
    <vt:lpwstr>Standard</vt:lpwstr>
  </property>
  <property fmtid="{D5CDD505-2E9C-101B-9397-08002B2CF9AE}" pid="7" name="MSIP_Label_d65a070e-ad16-4345-879f-c1de6464f1fb_Name">
    <vt:lpwstr>USO INTERNO - Con etichetta</vt:lpwstr>
  </property>
  <property fmtid="{D5CDD505-2E9C-101B-9397-08002B2CF9AE}" pid="8" name="MSIP_Label_d65a070e-ad16-4345-879f-c1de6464f1fb_SiteId">
    <vt:lpwstr>eccd734e-7022-4709-aba5-a5dd77929e27</vt:lpwstr>
  </property>
  <property fmtid="{D5CDD505-2E9C-101B-9397-08002B2CF9AE}" pid="9" name="MSIP_Label_d65a070e-ad16-4345-879f-c1de6464f1fb_ActionId">
    <vt:lpwstr>58ca3a61-71de-471a-9b0d-24ee01372242</vt:lpwstr>
  </property>
  <property fmtid="{D5CDD505-2E9C-101B-9397-08002B2CF9AE}" pid="10" name="MSIP_Label_d65a070e-ad16-4345-879f-c1de6464f1fb_ContentBits">
    <vt:lpwstr>2</vt:lpwstr>
  </property>
  <property fmtid="{D5CDD505-2E9C-101B-9397-08002B2CF9AE}" pid="11" name="MYENTSOE_Classification2">
    <vt:lpwstr/>
  </property>
  <property fmtid="{D5CDD505-2E9C-101B-9397-08002B2CF9AE}" pid="12" name="Confidentiality">
    <vt:lpwstr/>
  </property>
  <property fmtid="{D5CDD505-2E9C-101B-9397-08002B2CF9AE}" pid="13" name="MYENTSOE_Classification3">
    <vt:lpwstr/>
  </property>
  <property fmtid="{D5CDD505-2E9C-101B-9397-08002B2CF9AE}" pid="14" name="MYENTSOE_PublicType">
    <vt:lpwstr>1;#Extranet|922fc1ba-0c8d-4fbf-b30d-83722d0f30f2</vt:lpwstr>
  </property>
  <property fmtid="{D5CDD505-2E9C-101B-9397-08002B2CF9AE}" pid="15" name="MYENTSOE_SharingType">
    <vt:lpwstr>3;#Shared|04da8cfa-2b68-4725-9db5-e7b66ab623e6</vt:lpwstr>
  </property>
  <property fmtid="{D5CDD505-2E9C-101B-9397-08002B2CF9AE}" pid="16" name="MYENTSOE_Classification1">
    <vt:lpwstr/>
  </property>
  <property fmtid="{D5CDD505-2E9C-101B-9397-08002B2CF9AE}" pid="17" name="MYENTSOE_Section">
    <vt:lpwstr>2;#SDC|414c202c-9255-45c1-8290-a69e6acf8153</vt:lpwstr>
  </property>
  <property fmtid="{D5CDD505-2E9C-101B-9397-08002B2CF9AE}" pid="18" name="MYENTSOE_Classification4">
    <vt:lpwstr/>
  </property>
</Properties>
</file>